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AEB99AD6-AE3B-4A4B-A38C-BDAE29AC4276}" xr6:coauthVersionLast="47" xr6:coauthVersionMax="47" xr10:uidLastSave="{00000000-0000-0000-0000-000000000000}"/>
  <bookViews>
    <workbookView xWindow="-25320" yWindow="-1305" windowWidth="25440" windowHeight="15390" xr2:uid="{28BA35E5-CCB9-4F73-B3F1-5839F66FAB77}"/>
  </bookViews>
  <sheets>
    <sheet name="Attachment 6" sheetId="1" r:id="rId1"/>
  </sheets>
  <externalReferences>
    <externalReference r:id="rId2"/>
    <externalReference r:id="rId3"/>
    <externalReference r:id="rId4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"CL06946"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44200.7174884259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'Attachment 6'!$E$1:$AD$120</definedName>
    <definedName name="_xlnm.Print_Titles" localSheetId="0">'Attachment 6'!$B:$D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12" i="1" l="1"/>
  <c r="S4" i="1" l="1"/>
  <c r="S5" i="1"/>
  <c r="S6" i="1"/>
  <c r="S8" i="1"/>
  <c r="S12" i="1"/>
  <c r="S15" i="1"/>
  <c r="H112" i="1" l="1"/>
  <c r="H111" i="1"/>
  <c r="H110" i="1"/>
  <c r="K107" i="1"/>
  <c r="J46" i="1"/>
  <c r="I46" i="1"/>
  <c r="F44" i="1"/>
  <c r="E43" i="1"/>
  <c r="D46" i="1"/>
  <c r="F42" i="1"/>
  <c r="A40" i="1"/>
  <c r="S38" i="1"/>
  <c r="S34" i="1"/>
  <c r="I34" i="1"/>
  <c r="T31" i="1"/>
  <c r="T35" i="1" s="1"/>
  <c r="T39" i="1" s="1"/>
  <c r="T30" i="1"/>
  <c r="T34" i="1" s="1"/>
  <c r="T38" i="1" s="1"/>
  <c r="S30" i="1"/>
  <c r="I21" i="1"/>
  <c r="AA19" i="1"/>
  <c r="L19" i="1"/>
  <c r="S18" i="1"/>
  <c r="I18" i="1"/>
  <c r="Y18" i="1" s="1"/>
  <c r="P15" i="1"/>
  <c r="A9" i="1"/>
  <c r="AA8" i="1"/>
  <c r="I6" i="1"/>
  <c r="X109" i="1" l="1"/>
  <c r="L22" i="1"/>
  <c r="L26" i="1" s="1"/>
  <c r="U46" i="1"/>
  <c r="V46" i="1"/>
  <c r="V43" i="1" s="1"/>
  <c r="F45" i="1"/>
  <c r="F43" i="1"/>
  <c r="G43" i="1" s="1"/>
  <c r="G46" i="1"/>
  <c r="W46" i="1" s="1"/>
  <c r="Y19" i="1" s="1"/>
  <c r="U19" i="1" s="1"/>
  <c r="E44" i="1"/>
  <c r="G44" i="1" s="1"/>
  <c r="Y46" i="1"/>
  <c r="V45" i="1"/>
  <c r="Z46" i="1"/>
  <c r="N4" i="1"/>
  <c r="G6" i="1"/>
  <c r="W6" i="1" s="1"/>
  <c r="Y6" i="1"/>
  <c r="E45" i="1"/>
  <c r="N3" i="1"/>
  <c r="U43" i="1" l="1"/>
  <c r="W43" i="1" s="1"/>
  <c r="AA43" i="1" s="1"/>
  <c r="U45" i="1"/>
  <c r="W45" i="1" s="1"/>
  <c r="AA45" i="1" s="1"/>
  <c r="K44" i="1"/>
  <c r="X110" i="1"/>
  <c r="K43" i="1"/>
  <c r="H6" i="1"/>
  <c r="X6" i="1" s="1"/>
  <c r="G45" i="1"/>
  <c r="K45" i="1" s="1"/>
  <c r="I22" i="1"/>
  <c r="I26" i="1" s="1"/>
  <c r="X111" i="1"/>
  <c r="G18" i="1"/>
  <c r="H18" i="1" s="1"/>
  <c r="J16" i="1"/>
  <c r="I4" i="1"/>
  <c r="N2" i="1"/>
  <c r="N6" i="1" s="1"/>
  <c r="V19" i="1"/>
  <c r="H4" i="1" l="1"/>
  <c r="AE19" i="1"/>
  <c r="W19" i="1"/>
  <c r="F28" i="1"/>
  <c r="E27" i="1"/>
  <c r="E35" i="1" s="1"/>
  <c r="I111" i="1" s="1"/>
  <c r="V28" i="1"/>
  <c r="V36" i="1" s="1"/>
  <c r="J114" i="1" s="1"/>
  <c r="F26" i="1"/>
  <c r="F27" i="1"/>
  <c r="R27" i="1" s="1"/>
  <c r="E28" i="1"/>
  <c r="E26" i="1"/>
  <c r="Q26" i="1" s="1"/>
  <c r="U28" i="1"/>
  <c r="W28" i="1" s="1"/>
  <c r="F36" i="1"/>
  <c r="J112" i="1" s="1"/>
  <c r="R28" i="1"/>
  <c r="AA46" i="1"/>
  <c r="V26" i="1"/>
  <c r="AG26" i="1" s="1"/>
  <c r="Q28" i="1"/>
  <c r="K46" i="1"/>
  <c r="R26" i="1"/>
  <c r="Y29" i="1"/>
  <c r="Q27" i="1"/>
  <c r="I19" i="1"/>
  <c r="E19" i="1" s="1"/>
  <c r="G22" i="1"/>
  <c r="G26" i="1" s="1"/>
  <c r="G4" i="1"/>
  <c r="N5" i="1"/>
  <c r="E12" i="1"/>
  <c r="M7" i="1"/>
  <c r="X19" i="1"/>
  <c r="AF19" i="1"/>
  <c r="I5" i="1"/>
  <c r="Y4" i="1"/>
  <c r="Y5" i="1" s="1"/>
  <c r="X28" i="1" l="1"/>
  <c r="Y28" i="1" s="1"/>
  <c r="AG27" i="1"/>
  <c r="F35" i="1"/>
  <c r="J111" i="1" s="1"/>
  <c r="AG19" i="1"/>
  <c r="U26" i="1"/>
  <c r="X26" i="1"/>
  <c r="U36" i="1"/>
  <c r="I114" i="1" s="1"/>
  <c r="AF27" i="1"/>
  <c r="F19" i="1"/>
  <c r="O19" i="1" s="1"/>
  <c r="E18" i="1"/>
  <c r="U18" i="1" s="1"/>
  <c r="E36" i="1"/>
  <c r="I112" i="1" s="1"/>
  <c r="H22" i="1"/>
  <c r="F18" i="1"/>
  <c r="V18" i="1" s="1"/>
  <c r="E22" i="1"/>
  <c r="U22" i="1" s="1"/>
  <c r="W22" i="1" s="1"/>
  <c r="R29" i="1"/>
  <c r="J27" i="1" s="1"/>
  <c r="AF26" i="1"/>
  <c r="AH26" i="1" s="1"/>
  <c r="W26" i="1"/>
  <c r="Y26" i="1" s="1"/>
  <c r="F22" i="1"/>
  <c r="V22" i="1" s="1"/>
  <c r="H26" i="1"/>
  <c r="E13" i="1"/>
  <c r="E14" i="1"/>
  <c r="U12" i="1"/>
  <c r="G12" i="1"/>
  <c r="F12" i="1"/>
  <c r="M8" i="1"/>
  <c r="AC7" i="1"/>
  <c r="AC8" i="1" s="1"/>
  <c r="N19" i="1"/>
  <c r="AH27" i="1" l="1"/>
  <c r="AH28" i="1" s="1"/>
  <c r="AC27" i="1" s="1"/>
  <c r="U34" i="1"/>
  <c r="I113" i="1" s="1"/>
  <c r="E34" i="1"/>
  <c r="I110" i="1" s="1"/>
  <c r="O18" i="1"/>
  <c r="N18" i="1"/>
  <c r="F34" i="1"/>
  <c r="J110" i="1" s="1"/>
  <c r="V8" i="1"/>
  <c r="U8" i="1"/>
  <c r="E31" i="1"/>
  <c r="G13" i="1"/>
  <c r="E8" i="1"/>
  <c r="F8" i="1"/>
  <c r="AE18" i="1"/>
  <c r="W18" i="1"/>
  <c r="F13" i="1"/>
  <c r="H12" i="1"/>
  <c r="I12" i="1" s="1"/>
  <c r="V12" i="1"/>
  <c r="X12" i="1" s="1"/>
  <c r="W12" i="1"/>
  <c r="U13" i="1"/>
  <c r="AF18" i="1"/>
  <c r="X18" i="1"/>
  <c r="F14" i="1"/>
  <c r="E32" i="1"/>
  <c r="G14" i="1"/>
  <c r="V34" i="1"/>
  <c r="J113" i="1" s="1"/>
  <c r="X22" i="1"/>
  <c r="Y22" i="1" s="1"/>
  <c r="P19" i="1" l="1"/>
  <c r="J18" i="1" s="1"/>
  <c r="AG18" i="1"/>
  <c r="AG20" i="1" s="1"/>
  <c r="AB19" i="1" s="1"/>
  <c r="G15" i="1"/>
  <c r="F31" i="1"/>
  <c r="H13" i="1"/>
  <c r="I13" i="1" s="1"/>
  <c r="H8" i="1"/>
  <c r="F30" i="1"/>
  <c r="E30" i="1"/>
  <c r="G8" i="1"/>
  <c r="X8" i="1"/>
  <c r="V30" i="1"/>
  <c r="U31" i="1"/>
  <c r="V13" i="1"/>
  <c r="W13" i="1"/>
  <c r="Y12" i="1"/>
  <c r="E40" i="1"/>
  <c r="H14" i="1"/>
  <c r="I14" i="1" s="1"/>
  <c r="F32" i="1"/>
  <c r="E39" i="1"/>
  <c r="U30" i="1"/>
  <c r="W8" i="1"/>
  <c r="I15" i="1" l="1"/>
  <c r="H15" i="1"/>
  <c r="Y8" i="1"/>
  <c r="AB7" i="1" s="1"/>
  <c r="V31" i="1"/>
  <c r="X13" i="1"/>
  <c r="X14" i="1" s="1"/>
  <c r="U38" i="1"/>
  <c r="F38" i="1"/>
  <c r="F40" i="1"/>
  <c r="G40" i="1"/>
  <c r="E50" i="1"/>
  <c r="H16" i="1"/>
  <c r="U39" i="1"/>
  <c r="G39" i="1"/>
  <c r="E49" i="1"/>
  <c r="K39" i="1"/>
  <c r="E38" i="1"/>
  <c r="I8" i="1"/>
  <c r="G16" i="1"/>
  <c r="F39" i="1"/>
  <c r="V38" i="1"/>
  <c r="W14" i="1"/>
  <c r="F49" i="1" l="1"/>
  <c r="G49" i="1" s="1"/>
  <c r="L39" i="1"/>
  <c r="H39" i="1"/>
  <c r="I39" i="1" s="1"/>
  <c r="L7" i="1"/>
  <c r="I16" i="1"/>
  <c r="J15" i="1" s="1"/>
  <c r="H40" i="1"/>
  <c r="I40" i="1" s="1"/>
  <c r="F50" i="1"/>
  <c r="G50" i="1" s="1"/>
  <c r="L38" i="1"/>
  <c r="F48" i="1"/>
  <c r="H38" i="1"/>
  <c r="L40" i="1"/>
  <c r="U48" i="1"/>
  <c r="AA38" i="1"/>
  <c r="W38" i="1"/>
  <c r="K111" i="1"/>
  <c r="V39" i="1"/>
  <c r="AB38" i="1" s="1"/>
  <c r="K112" i="1"/>
  <c r="G38" i="1"/>
  <c r="E48" i="1"/>
  <c r="K38" i="1"/>
  <c r="K40" i="1"/>
  <c r="W39" i="1"/>
  <c r="U49" i="1"/>
  <c r="X38" i="1"/>
  <c r="V48" i="1"/>
  <c r="Y13" i="1"/>
  <c r="Y14" i="1" s="1"/>
  <c r="Y15" i="1" s="1"/>
  <c r="AB13" i="1" s="1"/>
  <c r="Y38" i="1" l="1"/>
  <c r="K110" i="1"/>
  <c r="E51" i="1"/>
  <c r="G48" i="1"/>
  <c r="H41" i="1"/>
  <c r="K114" i="1"/>
  <c r="K113" i="1"/>
  <c r="L110" i="1"/>
  <c r="F51" i="1"/>
  <c r="L111" i="1"/>
  <c r="V49" i="1"/>
  <c r="W49" i="1" s="1"/>
  <c r="X39" i="1"/>
  <c r="Y39" i="1" s="1"/>
  <c r="L112" i="1"/>
  <c r="U50" i="1"/>
  <c r="W48" i="1"/>
  <c r="G41" i="1"/>
  <c r="I38" i="1"/>
  <c r="L113" i="1"/>
  <c r="Y40" i="1" l="1"/>
  <c r="Z40" i="1" s="1"/>
  <c r="G51" i="1"/>
  <c r="I41" i="1"/>
  <c r="W50" i="1"/>
  <c r="V50" i="1"/>
  <c r="L114" i="1"/>
  <c r="Z50" i="1" l="1"/>
  <c r="J51" i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Swetz, Stephen</author>
  </authors>
  <commentList>
    <comment ref="N26" authorId="0" shapeId="0" xr:uid="{770259E2-99E3-4838-B91D-94B12C258207}">
      <text>
        <r>
          <rPr>
            <b/>
            <sz val="9"/>
            <color indexed="81"/>
            <rFont val="Tahoma"/>
            <family val="2"/>
          </rPr>
          <t>Swetz, Stephen:</t>
        </r>
        <r>
          <rPr>
            <sz val="9"/>
            <color indexed="81"/>
            <rFont val="Tahoma"/>
            <family val="2"/>
          </rPr>
          <t xml:space="preserve">
From "2025 PSEG Congestion Factors_2P 3P_27JUN 2024
Load wtd
Cell C44:D46</t>
        </r>
      </text>
    </comment>
    <comment ref="AA26" authorId="0" shapeId="0" xr:uid="{3A1B8FEF-8543-4C51-8FAE-5032153168E7}">
      <text>
        <r>
          <rPr>
            <b/>
            <sz val="9"/>
            <color indexed="81"/>
            <rFont val="Tahoma"/>
            <family val="2"/>
          </rPr>
          <t>Swetz, Stephen:</t>
        </r>
        <r>
          <rPr>
            <sz val="9"/>
            <color indexed="81"/>
            <rFont val="Tahoma"/>
            <family val="2"/>
          </rPr>
          <t xml:space="preserve">
From "2025 PSEG Congestion Factors_2P 3P_27JUN 2024
Load wtd
Cell C49:D50</t>
        </r>
      </text>
    </comment>
    <comment ref="I27" authorId="0" shapeId="0" xr:uid="{28046C66-A8DF-480E-8870-A833CE0B6562}">
      <text>
        <r>
          <rPr>
            <b/>
            <sz val="9"/>
            <color indexed="81"/>
            <rFont val="Tahoma"/>
            <family val="2"/>
          </rPr>
          <t>Swetz, Stephen: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<sst xmlns="http://schemas.openxmlformats.org/spreadsheetml/2006/main" count="176" uniqueCount="93">
  <si>
    <t>3 pd rate</t>
  </si>
  <si>
    <t>2 pd rate</t>
  </si>
  <si>
    <t>Billed</t>
  </si>
  <si>
    <t>Total</t>
  </si>
  <si>
    <t>Notes</t>
  </si>
  <si>
    <t>summer</t>
  </si>
  <si>
    <t>winter</t>
  </si>
  <si>
    <t>Winter</t>
  </si>
  <si>
    <t>Total Revenue Requiremet</t>
  </si>
  <si>
    <t>Total w/ SC</t>
  </si>
  <si>
    <t>Total w/o Service Charge</t>
  </si>
  <si>
    <t>Total w/o SC</t>
  </si>
  <si>
    <t>Customer Service Charge</t>
  </si>
  <si>
    <t>&lt;- "rs" cell J62</t>
  </si>
  <si>
    <t>factor</t>
  </si>
  <si>
    <t>zero</t>
  </si>
  <si>
    <t>Distribution - System Delivery</t>
  </si>
  <si>
    <t>&lt;- "rs" cell I165</t>
  </si>
  <si>
    <t>on-peak</t>
  </si>
  <si>
    <t>on peak</t>
  </si>
  <si>
    <t>mid-peak</t>
  </si>
  <si>
    <t>spread to summer on peak</t>
  </si>
  <si>
    <t>off peak</t>
  </si>
  <si>
    <t>to migitigae summer increase</t>
  </si>
  <si>
    <t>off-peak</t>
  </si>
  <si>
    <t>Distribution - Local Delivery</t>
  </si>
  <si>
    <t>&lt;- "rs" cell I164</t>
  </si>
  <si>
    <t>spriead to peak+ mid</t>
  </si>
  <si>
    <t>Sum</t>
  </si>
  <si>
    <t>Win</t>
  </si>
  <si>
    <t>Match 3p on peak, bal off peak</t>
  </si>
  <si>
    <t>with 50% rate to off</t>
  </si>
  <si>
    <t>Distribtuition billed reve</t>
  </si>
  <si>
    <t>Total local delivery</t>
  </si>
  <si>
    <t>Total delivery</t>
  </si>
  <si>
    <t>Zero if correct</t>
  </si>
  <si>
    <t>\</t>
  </si>
  <si>
    <t>move from COS to current rates</t>
  </si>
  <si>
    <t>Check</t>
  </si>
  <si>
    <t>Transmission Cost</t>
  </si>
  <si>
    <t>Factore</t>
  </si>
  <si>
    <t>Recover all but off peak</t>
  </si>
  <si>
    <t>spread to all but off peak</t>
  </si>
  <si>
    <t>avg rate</t>
  </si>
  <si>
    <t>On peak</t>
  </si>
  <si>
    <t>Zero target</t>
  </si>
  <si>
    <t>zeor nighttime</t>
  </si>
  <si>
    <t>$/MWh RS Cost from BGS model</t>
  </si>
  <si>
    <t>Generation Capacity Cost</t>
  </si>
  <si>
    <t>Capacity</t>
  </si>
  <si>
    <t>Input energy only</t>
  </si>
  <si>
    <t>S</t>
  </si>
  <si>
    <t>W</t>
  </si>
  <si>
    <t xml:space="preserve">Ancillary Services </t>
  </si>
  <si>
    <t>per MWh @  bulk system</t>
  </si>
  <si>
    <t>Energy</t>
  </si>
  <si>
    <t>Renewable Power Cost</t>
  </si>
  <si>
    <t>Factor</t>
  </si>
  <si>
    <t>mid peak</t>
  </si>
  <si>
    <t>Taget to Zero</t>
  </si>
  <si>
    <t>zero target</t>
  </si>
  <si>
    <t>Change this cell in goal seek</t>
  </si>
  <si>
    <t>Distribution</t>
  </si>
  <si>
    <t>Expansion factor customer to bulk system</t>
  </si>
  <si>
    <t>Total Generation</t>
  </si>
  <si>
    <t>Summer</t>
  </si>
  <si>
    <t>RLM</t>
  </si>
  <si>
    <t>Pk to Mid</t>
  </si>
  <si>
    <t>Mid to Off</t>
  </si>
  <si>
    <t>Pk to Off</t>
  </si>
  <si>
    <t>May be a small number due to rounding</t>
  </si>
  <si>
    <t>MWh</t>
  </si>
  <si>
    <t>all</t>
  </si>
  <si>
    <t>Total Bill</t>
  </si>
  <si>
    <t>SUT Factor</t>
  </si>
  <si>
    <t>w/o SUT</t>
  </si>
  <si>
    <t>kWh Rates</t>
  </si>
  <si>
    <t>w/ SUT</t>
  </si>
  <si>
    <t>Rate</t>
  </si>
  <si>
    <t>Period</t>
  </si>
  <si>
    <t>3P</t>
  </si>
  <si>
    <t>2P</t>
  </si>
  <si>
    <t>Days</t>
  </si>
  <si>
    <t>Attachment 6</t>
  </si>
  <si>
    <t>Generation Energy Revenue</t>
  </si>
  <si>
    <t>Rate Summary</t>
  </si>
  <si>
    <t>summer $/</t>
  </si>
  <si>
    <t>$/kWh</t>
  </si>
  <si>
    <t>$k</t>
  </si>
  <si>
    <t>Load Shape</t>
  </si>
  <si>
    <r>
      <t>Pa</t>
    </r>
    <r>
      <rPr>
        <sz val="11"/>
        <rFont val="Calibri"/>
        <family val="2"/>
        <scheme val="minor"/>
      </rPr>
      <t>Page 2 of 2</t>
    </r>
  </si>
  <si>
    <t>Page 1 of 2</t>
  </si>
  <si>
    <t>RCR-BGS-0023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</si>
</sst>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[$$-409]#,##0_);\([$$-409]#,##0\)"/>
    <numFmt numFmtId="166" formatCode="_(* #,##0_);_(* \(#,##0\);_(* &quot;-&quot;??_);_(@_)"/>
    <numFmt numFmtId="167" formatCode="_(* #,##0.0000_);_(* \(#,##0.0000\);_(* &quot;-&quot;??_);_(@_)"/>
    <numFmt numFmtId="168" formatCode="&quot;$&quot;#,##0.00"/>
    <numFmt numFmtId="169" formatCode="#,##0.0000_);\(#,##0.0000\)"/>
    <numFmt numFmtId="170" formatCode="_(* #,##0.0000000_);_(* \(#,##0.0000000\);_(* &quot;-&quot;??_);_(@_)"/>
    <numFmt numFmtId="171" formatCode="_(* #,##0.00000_);_(* \(#,##0.00000\);_(* &quot;-&quot;??_);_(@_)"/>
    <numFmt numFmtId="172" formatCode="0.0%"/>
    <numFmt numFmtId="173" formatCode="0.00000"/>
    <numFmt numFmtId="174" formatCode="0.000"/>
    <numFmt numFmtId="175" formatCode="_(* #,##0.0_);_(* \(#,##0.0\);_(* &quot;-&quot;??_);_(@_)"/>
    <numFmt numFmtId="176" formatCode="0.0"/>
    <numFmt numFmtId="177" formatCode="0.0000"/>
    <numFmt numFmtId="178" formatCode="_(* #,##0.000_);_(* \(#,##0.000\);_(* &quot;-&quot;??_);_(@_)"/>
    <numFmt numFmtId="179" formatCode="_(* #,##0.000000_);_(* \(#,##0.000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Arial"/>
      <family val="2"/>
    </font>
    <font>
      <u val="singleAccounting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8"/>
      <name val="Calibri"/>
      <family val="2"/>
      <scheme val="minor"/>
    </font>
    <font>
      <i/>
      <sz val="11"/>
      <color theme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  <xf numFmtId="0" fontId="1" fillId="0" borderId="0" applyNumberFormat="0" applyBorder="0" applyProtection="0">
      <alignment vertical="center"/>
    </xf>
  </cellStyleXfs>
  <cellXfs count="202">
    <xf numFmtId="0" fontId="0" fillId="0" borderId="0" xfId="0"/>
    <xf numFmtId="0" fontId="1" fillId="0" borderId="0" xfId="3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1" fillId="0" borderId="2" xfId="3" applyBorder="1">
      <alignment vertical="center"/>
    </xf>
    <xf numFmtId="0" fontId="1" fillId="0" borderId="0" xfId="3">
      <alignment vertical="center"/>
    </xf>
    <xf numFmtId="0" fontId="1" fillId="0" borderId="3" xfId="3" applyBorder="1">
      <alignment vertical="center"/>
    </xf>
    <xf numFmtId="0" fontId="1" fillId="0" borderId="1" xfId="3" applyBorder="1">
      <alignment vertical="center"/>
    </xf>
    <xf numFmtId="0" fontId="5" fillId="0" borderId="1" xfId="3" applyFont="1" applyBorder="1" applyAlignment="1">
      <alignment horizontal="left" vertical="center"/>
    </xf>
    <xf numFmtId="0" fontId="1" fillId="0" borderId="4" xfId="3" applyBorder="1" applyAlignment="1">
      <alignment horizontal="left" vertical="center"/>
    </xf>
    <xf numFmtId="0" fontId="1" fillId="0" borderId="0" xfId="3" applyBorder="1">
      <alignment vertical="center"/>
    </xf>
    <xf numFmtId="0" fontId="0" fillId="0" borderId="0" xfId="3" applyFont="1" applyBorder="1">
      <alignment vertical="center"/>
    </xf>
    <xf numFmtId="37" fontId="1" fillId="0" borderId="0" xfId="3" applyNumberFormat="1" applyBorder="1">
      <alignment vertical="center"/>
    </xf>
    <xf numFmtId="0" fontId="0" fillId="0" borderId="5" xfId="3" applyFont="1" applyBorder="1">
      <alignment vertical="center"/>
    </xf>
    <xf numFmtId="0" fontId="1" fillId="0" borderId="4" xfId="3" applyBorder="1">
      <alignment vertical="center"/>
    </xf>
    <xf numFmtId="0" fontId="1" fillId="0" borderId="0" xfId="3" applyBorder="1" applyAlignment="1">
      <alignment horizontal="left" vertical="center"/>
    </xf>
    <xf numFmtId="0" fontId="1" fillId="0" borderId="5" xfId="3" applyBorder="1">
      <alignment vertical="center"/>
    </xf>
    <xf numFmtId="0" fontId="3" fillId="0" borderId="6" xfId="3" applyFont="1" applyBorder="1">
      <alignment vertical="center"/>
    </xf>
    <xf numFmtId="0" fontId="3" fillId="0" borderId="6" xfId="3" applyFont="1" applyBorder="1" applyAlignment="1">
      <alignment horizontal="left" vertical="center"/>
    </xf>
    <xf numFmtId="0" fontId="3" fillId="0" borderId="4" xfId="3" applyFont="1" applyBorder="1" applyAlignment="1">
      <alignment horizontal="left" vertical="center"/>
    </xf>
    <xf numFmtId="0" fontId="0" fillId="0" borderId="0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0" fillId="0" borderId="0" xfId="3" applyFont="1">
      <alignment vertical="center"/>
    </xf>
    <xf numFmtId="0" fontId="7" fillId="0" borderId="4" xfId="3" applyFont="1" applyBorder="1">
      <alignment vertical="center"/>
    </xf>
    <xf numFmtId="166" fontId="1" fillId="0" borderId="0" xfId="1" applyNumberFormat="1" applyBorder="1" applyAlignment="1">
      <alignment vertical="center"/>
    </xf>
    <xf numFmtId="167" fontId="1" fillId="0" borderId="0" xfId="3" applyNumberFormat="1" applyBorder="1">
      <alignment vertical="center"/>
    </xf>
    <xf numFmtId="0" fontId="0" fillId="0" borderId="4" xfId="3" applyFont="1" applyBorder="1">
      <alignment vertical="center"/>
    </xf>
    <xf numFmtId="168" fontId="1" fillId="0" borderId="0" xfId="3" applyNumberFormat="1" applyBorder="1">
      <alignment vertical="center"/>
    </xf>
    <xf numFmtId="0" fontId="3" fillId="0" borderId="4" xfId="3" applyFont="1" applyBorder="1">
      <alignment vertical="center"/>
    </xf>
    <xf numFmtId="0" fontId="3" fillId="0" borderId="0" xfId="3" applyFont="1" applyBorder="1">
      <alignment vertical="center"/>
    </xf>
    <xf numFmtId="170" fontId="1" fillId="5" borderId="0" xfId="1" applyNumberFormat="1" applyFill="1" applyBorder="1" applyAlignment="1">
      <alignment vertical="center"/>
    </xf>
    <xf numFmtId="0" fontId="0" fillId="5" borderId="0" xfId="3" applyFont="1" applyFill="1" applyBorder="1">
      <alignment vertical="center"/>
    </xf>
    <xf numFmtId="0" fontId="1" fillId="5" borderId="0" xfId="3" applyFill="1" applyBorder="1">
      <alignment vertical="center"/>
    </xf>
    <xf numFmtId="167" fontId="7" fillId="0" borderId="4" xfId="3" applyNumberFormat="1" applyFont="1" applyBorder="1" applyAlignment="1">
      <alignment horizontal="left" vertical="center"/>
    </xf>
    <xf numFmtId="172" fontId="0" fillId="0" borderId="0" xfId="2" applyNumberFormat="1" applyFont="1" applyBorder="1"/>
    <xf numFmtId="0" fontId="1" fillId="0" borderId="0" xfId="3" applyBorder="1" applyAlignment="1">
      <alignment horizontal="right" vertical="center"/>
    </xf>
    <xf numFmtId="166" fontId="1" fillId="0" borderId="0" xfId="3" applyNumberFormat="1" applyBorder="1">
      <alignment vertical="center"/>
    </xf>
    <xf numFmtId="167" fontId="1" fillId="0" borderId="4" xfId="3" applyNumberFormat="1" applyBorder="1" applyAlignment="1">
      <alignment horizontal="left" vertical="center"/>
    </xf>
    <xf numFmtId="167" fontId="1" fillId="0" borderId="0" xfId="3" applyNumberFormat="1" applyBorder="1" applyAlignment="1">
      <alignment horizontal="left" vertical="center"/>
    </xf>
    <xf numFmtId="167" fontId="1" fillId="6" borderId="4" xfId="1" applyNumberFormat="1" applyFill="1" applyBorder="1" applyAlignment="1">
      <alignment horizontal="left" vertical="center"/>
    </xf>
    <xf numFmtId="167" fontId="1" fillId="6" borderId="0" xfId="1" applyNumberFormat="1" applyFill="1" applyBorder="1" applyAlignment="1">
      <alignment horizontal="left" vertical="center"/>
    </xf>
    <xf numFmtId="166" fontId="1" fillId="6" borderId="0" xfId="1" applyNumberFormat="1" applyFill="1" applyBorder="1" applyAlignment="1">
      <alignment vertical="center"/>
    </xf>
    <xf numFmtId="166" fontId="1" fillId="6" borderId="0" xfId="3" applyNumberFormat="1" applyFill="1" applyBorder="1">
      <alignment vertical="center"/>
    </xf>
    <xf numFmtId="0" fontId="0" fillId="6" borderId="0" xfId="3" applyFont="1" applyFill="1" applyBorder="1">
      <alignment vertical="center"/>
    </xf>
    <xf numFmtId="175" fontId="1" fillId="6" borderId="0" xfId="1" applyNumberFormat="1" applyFill="1" applyBorder="1" applyAlignment="1">
      <alignment vertical="center"/>
    </xf>
    <xf numFmtId="0" fontId="1" fillId="6" borderId="4" xfId="3" applyFill="1" applyBorder="1">
      <alignment vertical="center"/>
    </xf>
    <xf numFmtId="0" fontId="1" fillId="6" borderId="0" xfId="3" applyFill="1" applyBorder="1">
      <alignment vertical="center"/>
    </xf>
    <xf numFmtId="176" fontId="1" fillId="6" borderId="0" xfId="3" applyNumberFormat="1" applyFill="1" applyBorder="1">
      <alignment vertical="center"/>
    </xf>
    <xf numFmtId="177" fontId="1" fillId="0" borderId="0" xfId="3" applyNumberFormat="1">
      <alignment vertical="center"/>
    </xf>
    <xf numFmtId="166" fontId="9" fillId="6" borderId="0" xfId="1" applyNumberFormat="1" applyFont="1" applyFill="1" applyBorder="1" applyAlignment="1">
      <alignment vertical="center"/>
    </xf>
    <xf numFmtId="166" fontId="9" fillId="6" borderId="0" xfId="3" applyNumberFormat="1" applyFont="1" applyFill="1" applyBorder="1">
      <alignment vertical="center"/>
    </xf>
    <xf numFmtId="178" fontId="1" fillId="7" borderId="0" xfId="3" applyNumberFormat="1" applyFill="1" applyBorder="1">
      <alignment vertical="center"/>
    </xf>
    <xf numFmtId="0" fontId="0" fillId="0" borderId="4" xfId="3" applyFont="1" applyBorder="1" applyAlignment="1">
      <alignment horizontal="left" vertical="center"/>
    </xf>
    <xf numFmtId="0" fontId="11" fillId="0" borderId="0" xfId="3" applyFont="1">
      <alignment vertical="center"/>
    </xf>
    <xf numFmtId="0" fontId="12" fillId="0" borderId="0" xfId="3" applyFont="1">
      <alignment vertical="center"/>
    </xf>
    <xf numFmtId="166" fontId="1" fillId="0" borderId="4" xfId="1" applyNumberFormat="1" applyBorder="1" applyAlignment="1">
      <alignment vertical="center"/>
    </xf>
    <xf numFmtId="166" fontId="1" fillId="3" borderId="0" xfId="3" applyNumberFormat="1" applyFill="1" applyBorder="1">
      <alignment vertical="center"/>
    </xf>
    <xf numFmtId="166" fontId="1" fillId="0" borderId="10" xfId="3" applyNumberFormat="1" applyBorder="1">
      <alignment vertical="center"/>
    </xf>
    <xf numFmtId="166" fontId="1" fillId="0" borderId="11" xfId="3" applyNumberFormat="1" applyBorder="1">
      <alignment vertical="center"/>
    </xf>
    <xf numFmtId="0" fontId="1" fillId="0" borderId="11" xfId="3" applyBorder="1">
      <alignment vertical="center"/>
    </xf>
    <xf numFmtId="166" fontId="1" fillId="3" borderId="11" xfId="1" applyNumberFormat="1" applyFill="1" applyBorder="1" applyAlignment="1">
      <alignment vertical="center"/>
    </xf>
    <xf numFmtId="0" fontId="0" fillId="0" borderId="11" xfId="3" applyFont="1" applyBorder="1">
      <alignment vertical="center"/>
    </xf>
    <xf numFmtId="0" fontId="1" fillId="0" borderId="12" xfId="3" applyBorder="1">
      <alignment vertical="center"/>
    </xf>
    <xf numFmtId="0" fontId="1" fillId="0" borderId="10" xfId="3" applyBorder="1">
      <alignment vertical="center"/>
    </xf>
    <xf numFmtId="0" fontId="1" fillId="0" borderId="2" xfId="3" applyBorder="1" applyAlignment="1">
      <alignment horizontal="left" vertical="center"/>
    </xf>
    <xf numFmtId="0" fontId="3" fillId="0" borderId="2" xfId="3" applyFont="1" applyBorder="1">
      <alignment vertical="center"/>
    </xf>
    <xf numFmtId="0" fontId="0" fillId="0" borderId="1" xfId="3" applyFont="1" applyBorder="1" applyAlignment="1">
      <alignment horizontal="center" vertical="center"/>
    </xf>
    <xf numFmtId="0" fontId="0" fillId="0" borderId="2" xfId="3" applyFont="1" applyBorder="1">
      <alignment vertical="center"/>
    </xf>
    <xf numFmtId="0" fontId="0" fillId="0" borderId="2" xfId="3" applyFont="1" applyBorder="1" applyAlignment="1">
      <alignment horizontal="center" vertical="center"/>
    </xf>
    <xf numFmtId="0" fontId="0" fillId="0" borderId="3" xfId="3" applyFont="1" applyBorder="1" applyAlignment="1">
      <alignment horizontal="center" vertical="center"/>
    </xf>
    <xf numFmtId="0" fontId="1" fillId="0" borderId="4" xfId="3" applyBorder="1" applyAlignment="1">
      <alignment horizontal="center" vertical="center"/>
    </xf>
    <xf numFmtId="0" fontId="1" fillId="0" borderId="10" xfId="3" applyBorder="1" applyAlignment="1">
      <alignment horizontal="center" vertical="center"/>
    </xf>
    <xf numFmtId="0" fontId="0" fillId="0" borderId="1" xfId="3" applyFont="1" applyBorder="1" applyAlignment="1">
      <alignment horizontal="center"/>
    </xf>
    <xf numFmtId="0" fontId="1" fillId="0" borderId="10" xfId="3" applyBorder="1" applyAlignment="1">
      <alignment horizontal="left" vertical="center"/>
    </xf>
    <xf numFmtId="37" fontId="16" fillId="0" borderId="2" xfId="3" applyNumberFormat="1" applyFont="1" applyBorder="1">
      <alignment vertical="center"/>
    </xf>
    <xf numFmtId="0" fontId="16" fillId="0" borderId="3" xfId="3" applyFont="1" applyBorder="1">
      <alignment vertical="center"/>
    </xf>
    <xf numFmtId="37" fontId="16" fillId="0" borderId="0" xfId="3" applyNumberFormat="1" applyFont="1" applyBorder="1">
      <alignment vertical="center"/>
    </xf>
    <xf numFmtId="0" fontId="16" fillId="0" borderId="5" xfId="3" applyFont="1" applyBorder="1">
      <alignment vertical="center"/>
    </xf>
    <xf numFmtId="0" fontId="3" fillId="0" borderId="1" xfId="3" applyFont="1" applyBorder="1">
      <alignment vertical="center"/>
    </xf>
    <xf numFmtId="0" fontId="3" fillId="0" borderId="2" xfId="3" applyFont="1" applyBorder="1" applyAlignment="1">
      <alignment horizontal="left" vertical="center"/>
    </xf>
    <xf numFmtId="0" fontId="0" fillId="0" borderId="0" xfId="0" applyBorder="1"/>
    <xf numFmtId="0" fontId="3" fillId="0" borderId="1" xfId="3" applyFont="1" applyBorder="1" applyAlignment="1">
      <alignment horizontal="center" vertical="center"/>
    </xf>
    <xf numFmtId="0" fontId="17" fillId="0" borderId="0" xfId="3" applyFont="1">
      <alignment vertical="center"/>
    </xf>
    <xf numFmtId="0" fontId="6" fillId="0" borderId="0" xfId="3" applyFont="1" applyBorder="1">
      <alignment vertical="center"/>
    </xf>
    <xf numFmtId="0" fontId="10" fillId="0" borderId="13" xfId="3" applyFont="1" applyBorder="1" applyAlignment="1">
      <alignment horizontal="centerContinuous" vertical="center"/>
    </xf>
    <xf numFmtId="0" fontId="10" fillId="0" borderId="14" xfId="3" applyFont="1" applyBorder="1" applyAlignment="1">
      <alignment horizontal="centerContinuous" vertical="center"/>
    </xf>
    <xf numFmtId="0" fontId="10" fillId="0" borderId="15" xfId="3" applyFont="1" applyBorder="1" applyAlignment="1">
      <alignment horizontal="centerContinuous" vertical="center"/>
    </xf>
    <xf numFmtId="0" fontId="10" fillId="0" borderId="16" xfId="3" applyFont="1" applyBorder="1" applyAlignment="1">
      <alignment horizontal="centerContinuous" vertical="center"/>
    </xf>
    <xf numFmtId="0" fontId="0" fillId="0" borderId="0" xfId="0" applyBorder="1" applyAlignment="1">
      <alignment horizontal="center"/>
    </xf>
    <xf numFmtId="0" fontId="7" fillId="0" borderId="0" xfId="3" applyFont="1" applyBorder="1">
      <alignment vertical="center"/>
    </xf>
    <xf numFmtId="0" fontId="16" fillId="0" borderId="3" xfId="3" applyFont="1" applyBorder="1" applyAlignment="1">
      <alignment horizontal="right" vertical="center"/>
    </xf>
    <xf numFmtId="0" fontId="10" fillId="0" borderId="3" xfId="3" applyFont="1" applyBorder="1" applyAlignment="1">
      <alignment horizontal="right" vertical="center"/>
    </xf>
    <xf numFmtId="0" fontId="1" fillId="0" borderId="3" xfId="3" applyBorder="1" applyAlignment="1">
      <alignment horizontal="left" vertical="center"/>
    </xf>
    <xf numFmtId="0" fontId="1" fillId="0" borderId="5" xfId="3" applyBorder="1" applyAlignment="1">
      <alignment horizontal="left" vertical="center"/>
    </xf>
    <xf numFmtId="0" fontId="3" fillId="0" borderId="17" xfId="3" applyFont="1" applyBorder="1" applyAlignment="1">
      <alignment horizontal="left" vertical="center"/>
    </xf>
    <xf numFmtId="0" fontId="3" fillId="0" borderId="5" xfId="3" applyFont="1" applyBorder="1" applyAlignment="1">
      <alignment horizontal="left" vertical="center"/>
    </xf>
    <xf numFmtId="164" fontId="6" fillId="0" borderId="4" xfId="3" applyNumberFormat="1" applyFont="1" applyBorder="1" applyAlignment="1">
      <alignment horizontal="left" vertical="center"/>
    </xf>
    <xf numFmtId="0" fontId="7" fillId="0" borderId="0" xfId="3" applyFont="1" applyBorder="1" applyAlignment="1">
      <alignment horizontal="left" vertical="center"/>
    </xf>
    <xf numFmtId="0" fontId="7" fillId="0" borderId="5" xfId="3" applyFont="1" applyBorder="1" applyAlignment="1">
      <alignment horizontal="left" vertical="center"/>
    </xf>
    <xf numFmtId="164" fontId="6" fillId="2" borderId="4" xfId="3" applyNumberFormat="1" applyFont="1" applyFill="1" applyBorder="1" applyAlignment="1">
      <alignment horizontal="left" vertical="center"/>
    </xf>
    <xf numFmtId="0" fontId="7" fillId="0" borderId="5" xfId="3" applyFont="1" applyBorder="1">
      <alignment vertical="center"/>
    </xf>
    <xf numFmtId="165" fontId="8" fillId="0" borderId="4" xfId="0" applyNumberFormat="1" applyFont="1" applyBorder="1"/>
    <xf numFmtId="164" fontId="0" fillId="4" borderId="4" xfId="3" applyNumberFormat="1" applyFont="1" applyFill="1" applyBorder="1" applyAlignment="1">
      <alignment horizontal="left" vertical="center"/>
    </xf>
    <xf numFmtId="0" fontId="0" fillId="0" borderId="5" xfId="3" applyFont="1" applyBorder="1" applyAlignment="1">
      <alignment horizontal="left" vertical="center"/>
    </xf>
    <xf numFmtId="164" fontId="0" fillId="0" borderId="4" xfId="3" applyNumberFormat="1" applyFont="1" applyBorder="1" applyAlignment="1">
      <alignment horizontal="left" vertical="center"/>
    </xf>
    <xf numFmtId="164" fontId="0" fillId="0" borderId="4" xfId="3" applyNumberFormat="1" applyFont="1" applyFill="1" applyBorder="1" applyAlignment="1">
      <alignment horizontal="left" vertical="center"/>
    </xf>
    <xf numFmtId="37" fontId="1" fillId="0" borderId="4" xfId="3" applyNumberFormat="1" applyBorder="1" applyAlignment="1">
      <alignment horizontal="left" vertical="center"/>
    </xf>
    <xf numFmtId="0" fontId="0" fillId="0" borderId="0" xfId="3" applyFont="1" applyBorder="1" applyAlignment="1">
      <alignment horizontal="left" vertical="center"/>
    </xf>
    <xf numFmtId="0" fontId="1" fillId="6" borderId="5" xfId="3" applyFill="1" applyBorder="1" applyAlignment="1">
      <alignment horizontal="left" vertical="center"/>
    </xf>
    <xf numFmtId="174" fontId="1" fillId="0" borderId="4" xfId="3" applyNumberFormat="1" applyBorder="1" applyAlignment="1">
      <alignment horizontal="left" vertical="center"/>
    </xf>
    <xf numFmtId="0" fontId="1" fillId="6" borderId="0" xfId="3" applyFill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0" fillId="0" borderId="12" xfId="3" applyFont="1" applyBorder="1" applyAlignment="1">
      <alignment horizontal="left" vertical="center"/>
    </xf>
    <xf numFmtId="167" fontId="1" fillId="0" borderId="4" xfId="3" applyNumberFormat="1" applyBorder="1">
      <alignment vertical="center"/>
    </xf>
    <xf numFmtId="166" fontId="1" fillId="0" borderId="4" xfId="3" applyNumberFormat="1" applyBorder="1">
      <alignment vertical="center"/>
    </xf>
    <xf numFmtId="0" fontId="13" fillId="0" borderId="10" xfId="3" applyFont="1" applyBorder="1" applyAlignment="1">
      <alignment horizontal="left" vertical="center"/>
    </xf>
    <xf numFmtId="0" fontId="1" fillId="0" borderId="11" xfId="3" applyBorder="1" applyAlignment="1">
      <alignment horizontal="left" vertical="center"/>
    </xf>
    <xf numFmtId="167" fontId="7" fillId="8" borderId="4" xfId="1" applyNumberFormat="1" applyFont="1" applyFill="1" applyBorder="1" applyAlignment="1">
      <alignment horizontal="left" vertical="center"/>
    </xf>
    <xf numFmtId="0" fontId="1" fillId="8" borderId="0" xfId="3" applyFill="1" applyBorder="1">
      <alignment vertical="center"/>
    </xf>
    <xf numFmtId="167" fontId="7" fillId="8" borderId="0" xfId="1" applyNumberFormat="1" applyFont="1" applyFill="1" applyBorder="1" applyAlignment="1">
      <alignment horizontal="left" vertical="center"/>
    </xf>
    <xf numFmtId="0" fontId="7" fillId="8" borderId="4" xfId="3" applyFont="1" applyFill="1" applyBorder="1" applyAlignment="1">
      <alignment horizontal="left" vertical="center"/>
    </xf>
    <xf numFmtId="167" fontId="7" fillId="8" borderId="4" xfId="3" applyNumberFormat="1" applyFont="1" applyFill="1" applyBorder="1" applyAlignment="1">
      <alignment horizontal="left" vertical="center"/>
    </xf>
    <xf numFmtId="167" fontId="7" fillId="8" borderId="0" xfId="3" applyNumberFormat="1" applyFont="1" applyFill="1" applyBorder="1" applyAlignment="1">
      <alignment horizontal="left" vertical="center"/>
    </xf>
    <xf numFmtId="171" fontId="7" fillId="8" borderId="4" xfId="3" applyNumberFormat="1" applyFont="1" applyFill="1" applyBorder="1" applyAlignment="1">
      <alignment horizontal="left" vertical="center"/>
    </xf>
    <xf numFmtId="171" fontId="1" fillId="8" borderId="0" xfId="3" applyNumberFormat="1" applyFill="1" applyBorder="1">
      <alignment vertical="center"/>
    </xf>
    <xf numFmtId="167" fontId="7" fillId="8" borderId="4" xfId="3" applyNumberFormat="1" applyFont="1" applyFill="1" applyBorder="1">
      <alignment vertical="center"/>
    </xf>
    <xf numFmtId="167" fontId="1" fillId="8" borderId="0" xfId="3" applyNumberFormat="1" applyFill="1" applyBorder="1">
      <alignment vertical="center"/>
    </xf>
    <xf numFmtId="0" fontId="7" fillId="8" borderId="4" xfId="3" applyFont="1" applyFill="1" applyBorder="1">
      <alignment vertical="center"/>
    </xf>
    <xf numFmtId="171" fontId="1" fillId="8" borderId="4" xfId="3" applyNumberFormat="1" applyFill="1" applyBorder="1" applyAlignment="1">
      <alignment horizontal="left" vertical="center"/>
    </xf>
    <xf numFmtId="171" fontId="1" fillId="8" borderId="0" xfId="3" applyNumberFormat="1" applyFill="1" applyBorder="1" applyAlignment="1">
      <alignment horizontal="left" vertical="center"/>
    </xf>
    <xf numFmtId="167" fontId="1" fillId="8" borderId="4" xfId="3" applyNumberFormat="1" applyFill="1" applyBorder="1" applyAlignment="1">
      <alignment horizontal="left" vertical="center"/>
    </xf>
    <xf numFmtId="167" fontId="1" fillId="8" borderId="0" xfId="3" applyNumberFormat="1" applyFill="1" applyBorder="1" applyAlignment="1">
      <alignment horizontal="left" vertical="center"/>
    </xf>
    <xf numFmtId="166" fontId="1" fillId="8" borderId="4" xfId="1" applyNumberFormat="1" applyFill="1" applyBorder="1" applyAlignment="1">
      <alignment horizontal="left" vertical="center"/>
    </xf>
    <xf numFmtId="166" fontId="1" fillId="8" borderId="0" xfId="1" applyNumberFormat="1" applyFill="1" applyBorder="1" applyAlignment="1">
      <alignment horizontal="left" vertical="center"/>
    </xf>
    <xf numFmtId="37" fontId="6" fillId="0" borderId="4" xfId="3" applyNumberFormat="1" applyFont="1" applyFill="1" applyBorder="1">
      <alignment vertical="center"/>
    </xf>
    <xf numFmtId="37" fontId="6" fillId="0" borderId="0" xfId="3" applyNumberFormat="1" applyFont="1" applyFill="1" applyBorder="1">
      <alignment vertical="center"/>
    </xf>
    <xf numFmtId="166" fontId="1" fillId="8" borderId="0" xfId="2" applyNumberFormat="1" applyFill="1" applyBorder="1" applyAlignment="1">
      <alignment horizontal="left" vertical="center"/>
    </xf>
    <xf numFmtId="10" fontId="6" fillId="0" borderId="0" xfId="2" applyNumberFormat="1" applyFont="1" applyFill="1" applyBorder="1" applyAlignment="1">
      <alignment horizontal="right" vertical="center"/>
    </xf>
    <xf numFmtId="10" fontId="0" fillId="8" borderId="0" xfId="2" applyNumberFormat="1" applyFont="1" applyFill="1" applyBorder="1"/>
    <xf numFmtId="10" fontId="1" fillId="8" borderId="0" xfId="2" applyNumberFormat="1" applyFill="1" applyBorder="1" applyAlignment="1">
      <alignment horizontal="right" vertical="center"/>
    </xf>
    <xf numFmtId="37" fontId="1" fillId="8" borderId="0" xfId="3" applyNumberFormat="1" applyFill="1" applyBorder="1">
      <alignment vertical="center"/>
    </xf>
    <xf numFmtId="37" fontId="10" fillId="8" borderId="9" xfId="3" applyNumberFormat="1" applyFont="1" applyFill="1" applyBorder="1">
      <alignment vertical="center"/>
    </xf>
    <xf numFmtId="37" fontId="6" fillId="0" borderId="7" xfId="3" applyNumberFormat="1" applyFont="1" applyFill="1" applyBorder="1">
      <alignment vertical="center"/>
    </xf>
    <xf numFmtId="37" fontId="6" fillId="0" borderId="8" xfId="3" applyNumberFormat="1" applyFont="1" applyFill="1" applyBorder="1">
      <alignment vertical="center"/>
    </xf>
    <xf numFmtId="169" fontId="1" fillId="8" borderId="0" xfId="3" applyNumberFormat="1" applyFill="1" applyBorder="1">
      <alignment vertical="center"/>
    </xf>
    <xf numFmtId="43" fontId="1" fillId="8" borderId="0" xfId="1" applyFill="1" applyBorder="1" applyAlignment="1">
      <alignment vertical="center"/>
    </xf>
    <xf numFmtId="0" fontId="6" fillId="0" borderId="0" xfId="3" applyFont="1" applyFill="1" applyBorder="1">
      <alignment vertical="center"/>
    </xf>
    <xf numFmtId="0" fontId="0" fillId="8" borderId="0" xfId="0" applyFill="1" applyBorder="1"/>
    <xf numFmtId="166" fontId="1" fillId="8" borderId="0" xfId="1" applyNumberFormat="1" applyFill="1" applyBorder="1" applyAlignment="1">
      <alignment vertical="center"/>
    </xf>
    <xf numFmtId="37" fontId="6" fillId="0" borderId="5" xfId="3" applyNumberFormat="1" applyFont="1" applyFill="1" applyBorder="1">
      <alignment vertical="center"/>
    </xf>
    <xf numFmtId="0" fontId="1" fillId="8" borderId="5" xfId="3" applyFill="1" applyBorder="1">
      <alignment vertical="center"/>
    </xf>
    <xf numFmtId="172" fontId="0" fillId="8" borderId="0" xfId="2" applyNumberFormat="1" applyFont="1" applyFill="1" applyBorder="1"/>
    <xf numFmtId="44" fontId="6" fillId="0" borderId="0" xfId="3" applyNumberFormat="1" applyFont="1" applyFill="1" applyBorder="1">
      <alignment vertical="center"/>
    </xf>
    <xf numFmtId="173" fontId="6" fillId="0" borderId="0" xfId="3" applyNumberFormat="1" applyFont="1" applyFill="1" applyBorder="1">
      <alignment vertical="center"/>
    </xf>
    <xf numFmtId="173" fontId="6" fillId="0" borderId="5" xfId="3" applyNumberFormat="1" applyFont="1" applyFill="1" applyBorder="1">
      <alignment vertical="center"/>
    </xf>
    <xf numFmtId="0" fontId="0" fillId="8" borderId="0" xfId="3" applyFont="1" applyFill="1" applyBorder="1">
      <alignment vertical="center"/>
    </xf>
    <xf numFmtId="0" fontId="1" fillId="8" borderId="2" xfId="3" applyFill="1" applyBorder="1">
      <alignment vertical="center"/>
    </xf>
    <xf numFmtId="179" fontId="1" fillId="8" borderId="2" xfId="3" applyNumberFormat="1" applyFill="1" applyBorder="1">
      <alignment vertical="center"/>
    </xf>
    <xf numFmtId="179" fontId="1" fillId="8" borderId="3" xfId="3" applyNumberFormat="1" applyFill="1" applyBorder="1">
      <alignment vertical="center"/>
    </xf>
    <xf numFmtId="170" fontId="1" fillId="8" borderId="1" xfId="3" applyNumberFormat="1" applyFill="1" applyBorder="1">
      <alignment vertical="center"/>
    </xf>
    <xf numFmtId="170" fontId="1" fillId="8" borderId="3" xfId="3" applyNumberFormat="1" applyFill="1" applyBorder="1">
      <alignment vertical="center"/>
    </xf>
    <xf numFmtId="179" fontId="1" fillId="8" borderId="0" xfId="3" applyNumberFormat="1" applyFill="1" applyBorder="1">
      <alignment vertical="center"/>
    </xf>
    <xf numFmtId="179" fontId="1" fillId="8" borderId="5" xfId="3" applyNumberFormat="1" applyFill="1" applyBorder="1">
      <alignment vertical="center"/>
    </xf>
    <xf numFmtId="170" fontId="1" fillId="8" borderId="4" xfId="3" applyNumberFormat="1" applyFill="1" applyBorder="1">
      <alignment vertical="center"/>
    </xf>
    <xf numFmtId="170" fontId="1" fillId="8" borderId="5" xfId="3" applyNumberFormat="1" applyFill="1" applyBorder="1">
      <alignment vertical="center"/>
    </xf>
    <xf numFmtId="0" fontId="1" fillId="8" borderId="11" xfId="3" applyFill="1" applyBorder="1">
      <alignment vertical="center"/>
    </xf>
    <xf numFmtId="179" fontId="1" fillId="8" borderId="11" xfId="3" applyNumberFormat="1" applyFill="1" applyBorder="1">
      <alignment vertical="center"/>
    </xf>
    <xf numFmtId="179" fontId="1" fillId="8" borderId="12" xfId="3" applyNumberFormat="1" applyFill="1" applyBorder="1">
      <alignment vertical="center"/>
    </xf>
    <xf numFmtId="170" fontId="1" fillId="8" borderId="10" xfId="3" applyNumberFormat="1" applyFill="1" applyBorder="1">
      <alignment vertical="center"/>
    </xf>
    <xf numFmtId="170" fontId="1" fillId="8" borderId="12" xfId="3" applyNumberFormat="1" applyFill="1" applyBorder="1">
      <alignment vertical="center"/>
    </xf>
    <xf numFmtId="0" fontId="0" fillId="8" borderId="2" xfId="3" applyFont="1" applyFill="1" applyBorder="1" applyAlignment="1"/>
    <xf numFmtId="179" fontId="1" fillId="8" borderId="2" xfId="3" applyNumberFormat="1" applyFill="1" applyBorder="1" applyAlignment="1"/>
    <xf numFmtId="179" fontId="1" fillId="8" borderId="3" xfId="3" applyNumberFormat="1" applyFill="1" applyBorder="1" applyAlignment="1"/>
    <xf numFmtId="170" fontId="1" fillId="8" borderId="1" xfId="3" applyNumberFormat="1" applyFill="1" applyBorder="1" applyAlignment="1"/>
    <xf numFmtId="170" fontId="1" fillId="8" borderId="3" xfId="3" applyNumberFormat="1" applyFill="1" applyBorder="1" applyAlignment="1"/>
    <xf numFmtId="0" fontId="0" fillId="8" borderId="11" xfId="3" applyFont="1" applyFill="1" applyBorder="1" applyAlignment="1">
      <alignment horizontal="left" vertical="center"/>
    </xf>
    <xf numFmtId="0" fontId="1" fillId="8" borderId="4" xfId="3" applyFill="1" applyBorder="1">
      <alignment vertical="center"/>
    </xf>
    <xf numFmtId="37" fontId="3" fillId="8" borderId="0" xfId="3" applyNumberFormat="1" applyFont="1" applyFill="1" applyBorder="1">
      <alignment vertical="center"/>
    </xf>
    <xf numFmtId="166" fontId="3" fillId="8" borderId="0" xfId="3" applyNumberFormat="1" applyFont="1" applyFill="1" applyBorder="1">
      <alignment vertical="center"/>
    </xf>
    <xf numFmtId="167" fontId="1" fillId="8" borderId="4" xfId="3" applyNumberFormat="1" applyFill="1" applyBorder="1">
      <alignment vertical="center"/>
    </xf>
    <xf numFmtId="166" fontId="9" fillId="8" borderId="0" xfId="1" applyNumberFormat="1" applyFont="1" applyFill="1" applyBorder="1" applyAlignment="1">
      <alignment vertical="center"/>
    </xf>
    <xf numFmtId="166" fontId="1" fillId="8" borderId="0" xfId="1" applyNumberFormat="1" applyFont="1" applyFill="1" applyBorder="1" applyAlignment="1">
      <alignment vertical="center"/>
    </xf>
    <xf numFmtId="0" fontId="3" fillId="8" borderId="4" xfId="3" applyFont="1" applyFill="1" applyBorder="1">
      <alignment vertical="center"/>
    </xf>
    <xf numFmtId="0" fontId="3" fillId="8" borderId="0" xfId="3" applyFont="1" applyFill="1" applyBorder="1">
      <alignment vertical="center"/>
    </xf>
    <xf numFmtId="171" fontId="1" fillId="8" borderId="4" xfId="3" applyNumberFormat="1" applyFill="1" applyBorder="1">
      <alignment vertical="center"/>
    </xf>
    <xf numFmtId="173" fontId="1" fillId="8" borderId="4" xfId="3" applyNumberFormat="1" applyFill="1" applyBorder="1">
      <alignment vertical="center"/>
    </xf>
    <xf numFmtId="173" fontId="1" fillId="8" borderId="0" xfId="3" applyNumberFormat="1" applyFill="1" applyBorder="1">
      <alignment vertical="center"/>
    </xf>
    <xf numFmtId="166" fontId="1" fillId="8" borderId="0" xfId="3" applyNumberFormat="1" applyFill="1" applyBorder="1">
      <alignment vertical="center"/>
    </xf>
    <xf numFmtId="0" fontId="1" fillId="8" borderId="0" xfId="3" applyFill="1">
      <alignment vertical="center"/>
    </xf>
    <xf numFmtId="166" fontId="1" fillId="8" borderId="4" xfId="4" applyNumberFormat="1" applyFill="1" applyBorder="1">
      <alignment vertical="center"/>
    </xf>
    <xf numFmtId="166" fontId="1" fillId="8" borderId="0" xfId="4" applyNumberFormat="1" applyFill="1" applyBorder="1">
      <alignment vertical="center"/>
    </xf>
    <xf numFmtId="166" fontId="1" fillId="8" borderId="4" xfId="3" applyNumberFormat="1" applyFill="1" applyBorder="1">
      <alignment vertical="center"/>
    </xf>
    <xf numFmtId="37" fontId="10" fillId="8" borderId="5" xfId="3" applyNumberFormat="1" applyFont="1" applyFill="1" applyBorder="1">
      <alignment vertical="center"/>
    </xf>
    <xf numFmtId="9" fontId="1" fillId="8" borderId="0" xfId="3" applyNumberFormat="1" applyFill="1" applyBorder="1">
      <alignment vertical="center"/>
    </xf>
    <xf numFmtId="0" fontId="10" fillId="8" borderId="0" xfId="3" applyFont="1" applyFill="1" applyBorder="1">
      <alignment vertical="center"/>
    </xf>
    <xf numFmtId="174" fontId="1" fillId="8" borderId="0" xfId="3" applyNumberFormat="1" applyFill="1" applyBorder="1">
      <alignment vertical="center"/>
    </xf>
    <xf numFmtId="0" fontId="0" fillId="8" borderId="5" xfId="3" applyFont="1" applyFill="1" applyBorder="1">
      <alignment vertical="center"/>
    </xf>
    <xf numFmtId="10" fontId="6" fillId="0" borderId="0" xfId="3" applyNumberFormat="1" applyFont="1" applyFill="1" applyBorder="1">
      <alignment vertical="center"/>
    </xf>
    <xf numFmtId="0" fontId="1" fillId="0" borderId="0" xfId="3" applyFill="1">
      <alignment vertical="center"/>
    </xf>
    <xf numFmtId="0" fontId="2" fillId="8" borderId="0" xfId="3" applyFont="1" applyFill="1" applyBorder="1">
      <alignment vertical="center"/>
    </xf>
    <xf numFmtId="0" fontId="6" fillId="8" borderId="0" xfId="3" applyFont="1" applyFill="1" applyBorder="1">
      <alignment vertical="center"/>
    </xf>
    <xf numFmtId="43" fontId="1" fillId="8" borderId="0" xfId="3" applyNumberFormat="1" applyFill="1" applyBorder="1">
      <alignment vertical="center"/>
    </xf>
    <xf numFmtId="166" fontId="1" fillId="8" borderId="5" xfId="3" applyNumberFormat="1" applyFill="1" applyBorder="1">
      <alignment vertical="center"/>
    </xf>
  </cellXfs>
  <cellStyles count="5">
    <cellStyle name="Comma" xfId="1" builtinId="3"/>
    <cellStyle name="Normal" xfId="0" builtinId="0"/>
    <cellStyle name="Normal 2" xfId="3" xr:uid="{06C5B6BC-AF1A-43B4-B5AC-F3C8A8F78F2D}"/>
    <cellStyle name="Normal 3" xfId="4" xr:uid="{B930FCCC-C25F-4DA9-80AB-4BECFF312E3C}"/>
    <cellStyle name="Percent" xfId="2" builtinId="5"/>
  </cellStyles>
  <dxfs count="0"/>
  <tableStyles count="1" defaultTableStyle="TableStyleMedium2" defaultPivotStyle="PivotStyleLight16">
    <tableStyle name="Invisible" pivot="0" table="0" count="0" xr9:uid="{4FCE09A2-310A-44C0-BD3F-887DAF239E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2023%20Rate%20Case\RateDesign\TOU\RateModel\9n3\Simple%20TOU%20Rate%20Calculator%209n3.xlsm" TargetMode="External"/><Relationship Id="rId1" Type="http://schemas.openxmlformats.org/officeDocument/2006/relationships/externalLinkPath" Target="file:///S:\2023%20Rate%20Case\RateDesign\TOU\RateModel\9n3\Simple%20TOU%20Rate%20Calculator%209n3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2023%20Rate%20Case\RateDesign\TOU\RateModel\9n3\4.1.2024%20ELECTRIC%20POR%209n3.xlsx" TargetMode="External"/><Relationship Id="rId1" Type="http://schemas.openxmlformats.org/officeDocument/2006/relationships/externalLinkPath" Target="file:///S:\2023%20Rate%20Case\RateDesign\TOU\RateModel\9n3\4.1.2024%20ELECTRIC%20POR%209n3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njnwkfp06\PSE&amp;G\Customer%20Operations\CS\regulato\2024%20BGS-RSCP%20Auction%20for%202025.2026\2024.06%20Initial%20Filing\Model%20Updates\Initial%20Filing%20BGS%20Bid%20Factors%20Var%20Anal%202025.2026%20-%20Opening%20Model%20PSEG%20Revised%20w.%20LeapYr%20.xlsm" TargetMode="External"/><Relationship Id="rId2" Type="http://schemas.microsoft.com/office/2019/04/relationships/externalLinkLongPath" Target="https://caseworks1.pseg.com/Customer%20Operations/CS/regulato/2024%20BGS-RSCP%20Auction%20for%202025.2026/2024.06%20Initial%20Filing/Model%20Updates/Initial%20Filing%20BGS%20Bid%20Factors%20Var%20Anal%202025.2026%20-%20Opening%20Model%20PSEG%20Revised%20w.%20LeapYr%20.xlsm?905DA077" TargetMode="External"/><Relationship Id="rId1" Type="http://schemas.openxmlformats.org/officeDocument/2006/relationships/externalLinkPath" Target="file:///\\905DA077\Initial%20Filing%20BGS%20Bid%20Factors%20Var%20Anal%202025.2026%20-%20Opening%20Model%20PSEG%20Revised%20w.%20LeapYr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istRates"/>
      <sheetName val="COSS"/>
      <sheetName val="Proposed RS Rates"/>
      <sheetName val="&gt;&gt;Unadjusted"/>
      <sheetName val="Inputs"/>
      <sheetName val="RS Profile Summary"/>
      <sheetName val="&gt;&gt;Adjusted"/>
      <sheetName val="2P Input"/>
      <sheetName val="2P Adjusted"/>
      <sheetName val="3P Input"/>
      <sheetName val="3P Adjusted"/>
      <sheetName val="Current Tari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2">
          <cell r="C22" t="str">
            <v>Winter</v>
          </cell>
        </row>
        <row r="26">
          <cell r="C26" t="str">
            <v>All</v>
          </cell>
          <cell r="F26">
            <v>1</v>
          </cell>
        </row>
        <row r="31">
          <cell r="F31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tes"/>
      <sheetName val="INPUT - Rev Alloc &amp; Other"/>
      <sheetName val="interrevalloc"/>
      <sheetName val="INPUT - delivery rates"/>
      <sheetName val="INPUT - supply rates"/>
      <sheetName val="svcchg"/>
      <sheetName val="revreq"/>
      <sheetName val="COS functions"/>
      <sheetName val="COS Rate Sync (pg 1)"/>
      <sheetName val="Rev Req Sync (pg 2)"/>
      <sheetName val="IC Limits (pg 3)"/>
      <sheetName val="IC Increases (pg 4)"/>
      <sheetName val="Srv Chg (pg 5)"/>
      <sheetName val="GLP Reset"/>
      <sheetName val="rs typ bills"/>
      <sheetName val="porsum"/>
      <sheetName val="rs"/>
      <sheetName val="rhs"/>
      <sheetName val="rlm"/>
      <sheetName val="wh"/>
      <sheetName val="whs"/>
      <sheetName val="hs"/>
      <sheetName val="glp"/>
      <sheetName val="lpls"/>
      <sheetName val="lplp"/>
      <sheetName val="htss"/>
      <sheetName val="htshv"/>
      <sheetName val="bpl"/>
      <sheetName val="bplpof"/>
      <sheetName val="psal"/>
      <sheetName val="tariff"/>
      <sheetName val="compsum"/>
      <sheetName val="CDE"/>
      <sheetName val="misc"/>
      <sheetName val="net"/>
      <sheetName val="glance"/>
      <sheetName val="rs decile"/>
      <sheetName val="rhs decile"/>
      <sheetName val="rlm decile"/>
      <sheetName val="glped dec"/>
      <sheetName val="glpmd dec"/>
      <sheetName val="lplsdecile"/>
      <sheetName val="lplp decile"/>
      <sheetName val="htss decile"/>
      <sheetName val="Other Rate Schedule Class Avg"/>
      <sheetName val="wnupc"/>
      <sheetName val="INPUT - Elec Determinants"/>
      <sheetName val="INPUT - 2023 Deciles"/>
      <sheetName val="SCHEDULE 2"/>
    </sheetNames>
    <sheetDataSet>
      <sheetData sheetId="0"/>
      <sheetData sheetId="1">
        <row r="15">
          <cell r="B15">
            <v>1.0662499999999999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6">
          <cell r="J56">
            <v>179955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pdates to Spreadsheet"/>
      <sheetName val="Summary"/>
      <sheetName val="Attach 2"/>
      <sheetName val="Attach 3"/>
      <sheetName val="Input"/>
      <sheetName val="Delivery Rates 6.24"/>
      <sheetName val="Supply Rates 6.24"/>
      <sheetName val="Attachment 2"/>
      <sheetName val="Attachment 3"/>
      <sheetName val="Attach 4 P1"/>
      <sheetName val="Attach 4 P2"/>
      <sheetName val="Attach 4 P3 "/>
      <sheetName val="Attach 4 P4"/>
      <sheetName val="Attach 4 P5 "/>
      <sheetName val="Attach 4 P6 "/>
      <sheetName val="Attach 4-1"/>
      <sheetName val="Att 4-3"/>
      <sheetName val="Att 4-4"/>
      <sheetName val="Att 4-5"/>
      <sheetName val="Att 5"/>
      <sheetName val="Attach 4 Pg5 olddnu"/>
      <sheetName val="Attach 4 Pg 4 (4-5)old dnu"/>
      <sheetName val="Attach 5 DCFC-External FileSS"/>
      <sheetName val="Attach 6 TOU2P -External FileSS"/>
      <sheetName val="Attach 7 TOU3P -External FileSS"/>
      <sheetName val="RS typical bills"/>
      <sheetName val="BGS RSCP w Auction results"/>
      <sheetName val="RS Rates calc"/>
      <sheetName val="All Class Typical Bills"/>
      <sheetName val="Full Step Overview "/>
      <sheetName val="RHS"/>
      <sheetName val="RLM"/>
      <sheetName val="GLP"/>
      <sheetName val="LPLS"/>
      <sheetName val="LPLP"/>
      <sheetName val="HTSS"/>
      <sheetName val="Data Points"/>
      <sheetName val="Output"/>
      <sheetName val="Overview"/>
      <sheetName val="Stage"/>
      <sheetName val="Sensitivity Analysis"/>
      <sheetName val="Attach 4 P1-2023dnu"/>
    </sheetNames>
    <sheetDataSet>
      <sheetData sheetId="0"/>
      <sheetData sheetId="1"/>
      <sheetData sheetId="2">
        <row r="80">
          <cell r="C80">
            <v>1.0668040000000001</v>
          </cell>
        </row>
      </sheetData>
      <sheetData sheetId="3"/>
      <sheetData sheetId="4"/>
      <sheetData sheetId="5"/>
      <sheetData sheetId="6"/>
      <sheetData sheetId="7">
        <row r="45">
          <cell r="C45">
            <v>1121491.5651200744</v>
          </cell>
        </row>
      </sheetData>
      <sheetData sheetId="8">
        <row r="194">
          <cell r="C194">
            <v>511429.29299017612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74E53-F68B-440C-A691-F21D801366AD}">
  <sheetPr codeName="Sheet4">
    <tabColor rgb="FFFFC000"/>
    <pageSetUpPr autoPageBreaks="0"/>
  </sheetPr>
  <dimension ref="A1:AJ119"/>
  <sheetViews>
    <sheetView tabSelected="1" zoomScaleNormal="100" workbookViewId="0">
      <pane xSplit="4" ySplit="3" topLeftCell="J4" activePane="bottomRight" state="frozen"/>
      <selection pane="topRight" activeCell="E1" sqref="E1"/>
      <selection pane="bottomLeft" activeCell="A4" sqref="A4"/>
      <selection pane="bottomRight" activeCell="AJ4" sqref="AJ4"/>
    </sheetView>
  </sheetViews>
  <sheetFormatPr defaultColWidth="8.7109375" defaultRowHeight="15" customHeight="1" outlineLevelRow="1" outlineLevelCol="1" x14ac:dyDescent="0.25"/>
  <cols>
    <col min="1" max="1" width="24.85546875" style="4" hidden="1" customWidth="1" outlineLevel="1"/>
    <col min="2" max="2" width="15.28515625" style="1" customWidth="1" collapsed="1"/>
    <col min="3" max="3" width="16" style="1" bestFit="1" customWidth="1"/>
    <col min="4" max="4" width="11.7109375" style="1" customWidth="1"/>
    <col min="5" max="5" width="14.42578125" style="1" customWidth="1"/>
    <col min="6" max="6" width="12.85546875" style="4" customWidth="1"/>
    <col min="7" max="7" width="12" style="4" customWidth="1"/>
    <col min="8" max="8" width="11.7109375" style="4" customWidth="1"/>
    <col min="9" max="12" width="12.7109375" style="4" customWidth="1"/>
    <col min="13" max="13" width="11.28515625" style="4" customWidth="1"/>
    <col min="14" max="14" width="9.7109375" style="4" customWidth="1"/>
    <col min="15" max="15" width="8.7109375" style="4"/>
    <col min="16" max="16" width="8.7109375" style="4" hidden="1" customWidth="1" outlineLevel="1"/>
    <col min="17" max="17" width="10.5703125" style="4" hidden="1" customWidth="1" outlineLevel="1"/>
    <col min="18" max="18" width="12.140625" style="4" hidden="1" customWidth="1" outlineLevel="1"/>
    <col min="19" max="19" width="15.5703125" style="4" hidden="1" customWidth="1" outlineLevel="1"/>
    <col min="20" max="20" width="8.7109375" style="4" hidden="1" customWidth="1" outlineLevel="1"/>
    <col min="21" max="21" width="11.42578125" style="4" customWidth="1" collapsed="1"/>
    <col min="22" max="22" width="11.85546875" style="4" bestFit="1" customWidth="1"/>
    <col min="23" max="23" width="12.140625" style="4" bestFit="1" customWidth="1"/>
    <col min="24" max="24" width="10.28515625" style="4" customWidth="1"/>
    <col min="25" max="25" width="11" style="4" customWidth="1"/>
    <col min="26" max="26" width="8.7109375" style="4"/>
    <col min="27" max="27" width="8.5703125" style="4" customWidth="1"/>
    <col min="28" max="28" width="9" style="4" customWidth="1"/>
    <col min="29" max="29" width="8.5703125" style="4" customWidth="1"/>
    <col min="30" max="30" width="10.5703125" style="4" bestFit="1" customWidth="1"/>
    <col min="31" max="31" width="8.7109375" style="4" hidden="1" customWidth="1" outlineLevel="1"/>
    <col min="32" max="32" width="11.5703125" style="4" hidden="1" customWidth="1" outlineLevel="1"/>
    <col min="33" max="33" width="11" style="4" hidden="1" customWidth="1" outlineLevel="1"/>
    <col min="34" max="34" width="10.5703125" style="4" hidden="1" customWidth="1" outlineLevel="1"/>
    <col min="35" max="35" width="8.7109375" style="4" collapsed="1"/>
    <col min="36" max="16384" width="8.7109375" style="4"/>
  </cols>
  <sheetData>
    <row r="1" spans="1:36" ht="26.25" x14ac:dyDescent="0.25">
      <c r="B1" s="2" t="s">
        <v>83</v>
      </c>
      <c r="C1" s="63"/>
      <c r="D1" s="91"/>
      <c r="E1" s="2" t="s">
        <v>0</v>
      </c>
      <c r="F1" s="3"/>
      <c r="G1" s="3"/>
      <c r="H1" s="3"/>
      <c r="I1" s="3"/>
      <c r="J1" s="3"/>
      <c r="K1" s="3"/>
      <c r="L1" s="3"/>
      <c r="M1" s="3"/>
      <c r="N1" s="73"/>
      <c r="O1" s="90" t="s">
        <v>91</v>
      </c>
      <c r="P1" s="74"/>
      <c r="Q1" s="3"/>
      <c r="R1" s="3"/>
      <c r="S1" s="6"/>
      <c r="T1" s="3"/>
      <c r="U1" s="7" t="s">
        <v>1</v>
      </c>
      <c r="V1" s="3"/>
      <c r="W1" s="3"/>
      <c r="X1" s="3"/>
      <c r="Y1" s="3"/>
      <c r="Z1" s="3"/>
      <c r="AA1" s="3"/>
      <c r="AB1" s="3"/>
      <c r="AC1" s="3"/>
      <c r="AD1" s="89" t="s">
        <v>90</v>
      </c>
      <c r="AE1" s="3"/>
      <c r="AF1" s="3"/>
      <c r="AG1" s="3"/>
      <c r="AH1" s="5"/>
      <c r="AJ1" s="4" t="s">
        <v>92</v>
      </c>
    </row>
    <row r="2" spans="1:36" ht="15" customHeight="1" x14ac:dyDescent="0.25">
      <c r="B2" s="8"/>
      <c r="C2" s="14"/>
      <c r="D2" s="92"/>
      <c r="E2" s="86" t="s">
        <v>87</v>
      </c>
      <c r="F2" s="84"/>
      <c r="G2" s="83" t="s">
        <v>88</v>
      </c>
      <c r="H2" s="84"/>
      <c r="I2" s="85"/>
      <c r="J2" s="9"/>
      <c r="K2" s="9"/>
      <c r="L2" s="9"/>
      <c r="M2" s="9"/>
      <c r="N2" s="75">
        <f>P15</f>
        <v>761469</v>
      </c>
      <c r="O2" s="76"/>
      <c r="P2" s="76" t="s">
        <v>2</v>
      </c>
      <c r="Q2" s="9"/>
      <c r="R2" s="9"/>
      <c r="S2" s="13"/>
      <c r="T2" s="9"/>
      <c r="U2" s="86" t="s">
        <v>87</v>
      </c>
      <c r="V2" s="84"/>
      <c r="W2" s="83" t="s">
        <v>88</v>
      </c>
      <c r="X2" s="84"/>
      <c r="Y2" s="85"/>
      <c r="Z2" s="9"/>
      <c r="AA2" s="9"/>
      <c r="AB2" s="9"/>
      <c r="AC2" s="9"/>
      <c r="AD2" s="15"/>
      <c r="AE2" s="9"/>
      <c r="AF2" s="9"/>
      <c r="AG2" s="9"/>
      <c r="AH2" s="15"/>
    </row>
    <row r="3" spans="1:36" ht="15" customHeight="1" x14ac:dyDescent="0.25">
      <c r="A3" s="16"/>
      <c r="B3" s="93" t="s">
        <v>3</v>
      </c>
      <c r="C3" s="17" t="s">
        <v>4</v>
      </c>
      <c r="D3" s="94"/>
      <c r="E3" s="18" t="s">
        <v>86</v>
      </c>
      <c r="F3" s="10" t="s">
        <v>6</v>
      </c>
      <c r="G3" s="10" t="s">
        <v>5</v>
      </c>
      <c r="H3" s="10" t="s">
        <v>7</v>
      </c>
      <c r="I3" s="10" t="s">
        <v>3</v>
      </c>
      <c r="J3" s="9"/>
      <c r="K3" s="9"/>
      <c r="L3" s="9"/>
      <c r="M3" s="9"/>
      <c r="N3" s="75">
        <f>I18</f>
        <v>747027</v>
      </c>
      <c r="O3" s="76"/>
      <c r="P3" s="76"/>
      <c r="Q3" s="9"/>
      <c r="R3" s="9"/>
      <c r="S3" s="13"/>
      <c r="T3" s="9"/>
      <c r="U3" s="18" t="s">
        <v>5</v>
      </c>
      <c r="V3" s="10" t="s">
        <v>6</v>
      </c>
      <c r="W3" s="10" t="s">
        <v>5</v>
      </c>
      <c r="X3" s="10" t="s">
        <v>7</v>
      </c>
      <c r="Y3" s="19" t="s">
        <v>3</v>
      </c>
      <c r="Z3" s="9"/>
      <c r="AA3" s="9"/>
      <c r="AB3" s="9"/>
      <c r="AC3" s="9"/>
      <c r="AD3" s="15"/>
      <c r="AE3" s="9"/>
      <c r="AF3" s="9"/>
      <c r="AG3" s="9"/>
      <c r="AH3" s="15"/>
    </row>
    <row r="4" spans="1:36" ht="15" customHeight="1" outlineLevel="1" x14ac:dyDescent="0.25">
      <c r="A4" s="10" t="s">
        <v>8</v>
      </c>
      <c r="B4" s="95"/>
      <c r="C4" s="96"/>
      <c r="D4" s="97"/>
      <c r="E4" s="20"/>
      <c r="F4" s="9"/>
      <c r="G4" s="139">
        <f>N15+G6+G18+G34</f>
        <v>1312372.5548631935</v>
      </c>
      <c r="H4" s="139">
        <f>O15+H6+H18+H34</f>
        <v>1557368.364416759</v>
      </c>
      <c r="I4" s="139">
        <f>P15+I6+I18+I34</f>
        <v>2869740.9192799525</v>
      </c>
      <c r="J4" s="9" t="s">
        <v>9</v>
      </c>
      <c r="K4" s="9"/>
      <c r="L4" s="9"/>
      <c r="M4" s="9"/>
      <c r="N4" s="139">
        <f>I34</f>
        <v>1181289.9192799523</v>
      </c>
      <c r="O4" s="15"/>
      <c r="P4" s="15"/>
      <c r="Q4" s="9"/>
      <c r="R4" s="9"/>
      <c r="S4" s="13" t="str">
        <f>A4</f>
        <v>Total Revenue Requiremet</v>
      </c>
      <c r="T4" s="9"/>
      <c r="U4" s="175"/>
      <c r="V4" s="117"/>
      <c r="W4" s="117"/>
      <c r="X4" s="117"/>
      <c r="Y4" s="139">
        <f>I4</f>
        <v>2869740.9192799525</v>
      </c>
      <c r="Z4" s="9"/>
      <c r="AA4" s="9"/>
      <c r="AB4" s="9"/>
      <c r="AC4" s="9"/>
      <c r="AD4" s="15"/>
      <c r="AE4" s="9"/>
      <c r="AF4" s="9"/>
      <c r="AG4" s="9"/>
      <c r="AH4" s="15"/>
    </row>
    <row r="5" spans="1:36" ht="15" customHeight="1" outlineLevel="1" x14ac:dyDescent="0.25">
      <c r="A5" s="21" t="s">
        <v>10</v>
      </c>
      <c r="B5" s="8"/>
      <c r="C5" s="14"/>
      <c r="D5" s="92"/>
      <c r="E5" s="8"/>
      <c r="F5" s="9"/>
      <c r="G5" s="117"/>
      <c r="H5" s="117"/>
      <c r="I5" s="139">
        <f>I4-I6</f>
        <v>2689785.9192799525</v>
      </c>
      <c r="J5" s="9" t="s">
        <v>11</v>
      </c>
      <c r="K5" s="9"/>
      <c r="L5" s="9"/>
      <c r="M5" s="9"/>
      <c r="N5" s="139">
        <f>SUM(N1:N4)</f>
        <v>2689785.9192799525</v>
      </c>
      <c r="O5" s="15"/>
      <c r="P5" s="15"/>
      <c r="Q5" s="9"/>
      <c r="R5" s="9"/>
      <c r="S5" s="13" t="str">
        <f>A5</f>
        <v>Total w/o Service Charge</v>
      </c>
      <c r="T5" s="9"/>
      <c r="U5" s="175"/>
      <c r="V5" s="117"/>
      <c r="W5" s="117"/>
      <c r="X5" s="117"/>
      <c r="Y5" s="139">
        <f>Y4-Y6</f>
        <v>2689785.9192799525</v>
      </c>
      <c r="Z5" s="9"/>
      <c r="AA5" s="9"/>
      <c r="AB5" s="9"/>
      <c r="AC5" s="9"/>
      <c r="AD5" s="15"/>
      <c r="AE5" s="9"/>
      <c r="AF5" s="9"/>
      <c r="AG5" s="9"/>
      <c r="AH5" s="15"/>
    </row>
    <row r="6" spans="1:36" ht="15" customHeight="1" outlineLevel="1" x14ac:dyDescent="0.25">
      <c r="A6" s="21" t="s">
        <v>12</v>
      </c>
      <c r="B6" s="98">
        <v>179955</v>
      </c>
      <c r="C6" s="88" t="s">
        <v>13</v>
      </c>
      <c r="D6" s="99"/>
      <c r="E6" s="22"/>
      <c r="F6" s="9"/>
      <c r="G6" s="139">
        <f>I6/3</f>
        <v>59985</v>
      </c>
      <c r="H6" s="139">
        <f>I6-G6</f>
        <v>119970</v>
      </c>
      <c r="I6" s="139">
        <f>B6</f>
        <v>179955</v>
      </c>
      <c r="J6" s="9"/>
      <c r="K6" s="154" t="s">
        <v>14</v>
      </c>
      <c r="L6" s="9" t="s">
        <v>15</v>
      </c>
      <c r="M6" s="9"/>
      <c r="N6" s="139">
        <f>SUM(N2:N4)</f>
        <v>2689785.9192799525</v>
      </c>
      <c r="O6" s="15"/>
      <c r="P6" s="15"/>
      <c r="Q6" s="9"/>
      <c r="R6" s="9"/>
      <c r="S6" s="13" t="str">
        <f>A6</f>
        <v>Customer Service Charge</v>
      </c>
      <c r="T6" s="9"/>
      <c r="U6" s="175"/>
      <c r="V6" s="117"/>
      <c r="W6" s="139">
        <f>G6</f>
        <v>59985</v>
      </c>
      <c r="X6" s="139">
        <f>H6</f>
        <v>119970</v>
      </c>
      <c r="Y6" s="176">
        <f>I6</f>
        <v>179955</v>
      </c>
      <c r="Z6" s="9"/>
      <c r="AA6" s="9" t="s">
        <v>14</v>
      </c>
      <c r="AB6" s="9" t="s">
        <v>15</v>
      </c>
      <c r="AC6" s="9"/>
      <c r="AD6" s="15"/>
      <c r="AE6" s="9"/>
      <c r="AF6" s="9"/>
      <c r="AG6" s="9"/>
      <c r="AH6" s="15"/>
    </row>
    <row r="7" spans="1:36" ht="15" customHeight="1" outlineLevel="1" x14ac:dyDescent="0.2">
      <c r="A7" s="21"/>
      <c r="B7" s="100"/>
      <c r="C7" s="96"/>
      <c r="D7" s="97"/>
      <c r="E7" s="20"/>
      <c r="F7" s="9"/>
      <c r="G7" s="117"/>
      <c r="H7" s="117"/>
      <c r="I7" s="139"/>
      <c r="J7" s="9"/>
      <c r="K7" s="117">
        <v>0.81983160602981042</v>
      </c>
      <c r="L7" s="144">
        <f>I8-M7</f>
        <v>2853.8019241043949</v>
      </c>
      <c r="M7" s="147">
        <f>B8*J16</f>
        <v>298109.1883488688</v>
      </c>
      <c r="N7" s="9"/>
      <c r="O7" s="15"/>
      <c r="P7" s="15"/>
      <c r="Q7" s="9"/>
      <c r="R7" s="9"/>
      <c r="S7" s="13"/>
      <c r="T7" s="9"/>
      <c r="U7" s="175"/>
      <c r="V7" s="117"/>
      <c r="W7" s="117"/>
      <c r="X7" s="117"/>
      <c r="Y7" s="117"/>
      <c r="Z7" s="9"/>
      <c r="AA7" s="117">
        <v>0.82279749382013612</v>
      </c>
      <c r="AB7" s="144">
        <f>Y8-AC7</f>
        <v>2853.8019241046277</v>
      </c>
      <c r="AC7" s="117">
        <f>M7</f>
        <v>298109.1883488688</v>
      </c>
      <c r="AD7" s="15"/>
      <c r="AE7" s="9"/>
      <c r="AF7" s="9"/>
      <c r="AG7" s="9"/>
      <c r="AH7" s="15"/>
    </row>
    <row r="8" spans="1:36" ht="15" customHeight="1" outlineLevel="1" x14ac:dyDescent="0.25">
      <c r="A8" s="21" t="s">
        <v>16</v>
      </c>
      <c r="B8" s="98">
        <v>297034.61239482369</v>
      </c>
      <c r="C8" s="96" t="s">
        <v>17</v>
      </c>
      <c r="D8" s="97" t="s">
        <v>18</v>
      </c>
      <c r="E8" s="116">
        <f>$M$8*K8*$K$7*$J$16</f>
        <v>0.15795551719825621</v>
      </c>
      <c r="F8" s="116">
        <f>$M$8*L8*$K$7*J16</f>
        <v>0.10530367813217081</v>
      </c>
      <c r="G8" s="139">
        <f>E8*E43</f>
        <v>167038.49164430739</v>
      </c>
      <c r="H8" s="139">
        <f>F8*F43</f>
        <v>133924.49862866578</v>
      </c>
      <c r="I8" s="139">
        <f>SUM(G8:H8)</f>
        <v>300962.9902729732</v>
      </c>
      <c r="J8" s="9"/>
      <c r="K8" s="145">
        <v>1.5</v>
      </c>
      <c r="L8" s="117">
        <v>1</v>
      </c>
      <c r="M8" s="125">
        <f>M7/$G$43</f>
        <v>0.12798249742261647</v>
      </c>
      <c r="N8" s="9"/>
      <c r="O8" s="15"/>
      <c r="P8" s="15"/>
      <c r="Q8" s="9"/>
      <c r="R8" s="9"/>
      <c r="S8" s="13" t="str">
        <f>A8</f>
        <v>Distribution - System Delivery</v>
      </c>
      <c r="T8" s="10" t="s">
        <v>19</v>
      </c>
      <c r="U8" s="116">
        <f>$AC$8*AA8*$AA$7</f>
        <v>0.15795551719825629</v>
      </c>
      <c r="V8" s="118">
        <f>$AC$8*AB8*$AA$7</f>
        <v>0.10530367813217086</v>
      </c>
      <c r="W8" s="147">
        <f>U8*U43</f>
        <v>167038.49164430745</v>
      </c>
      <c r="X8" s="147">
        <f>V8*V43</f>
        <v>133924.49862866601</v>
      </c>
      <c r="Y8" s="177">
        <f>SUM(W8:X8)</f>
        <v>300962.99027297343</v>
      </c>
      <c r="Z8" s="9"/>
      <c r="AA8" s="199">
        <f>K8</f>
        <v>1.5</v>
      </c>
      <c r="AB8" s="117">
        <v>1</v>
      </c>
      <c r="AC8" s="200">
        <f>AC7/$G$43</f>
        <v>0.12798249742261647</v>
      </c>
      <c r="AD8" s="15"/>
      <c r="AE8" s="9"/>
      <c r="AF8" s="9"/>
      <c r="AG8" s="9"/>
      <c r="AH8" s="15"/>
    </row>
    <row r="9" spans="1:36" ht="15" customHeight="1" outlineLevel="1" x14ac:dyDescent="0.25">
      <c r="A9" s="21" t="str">
        <f>"on peak "&amp;K8&amp;" to 1 summer ratio "</f>
        <v xml:space="preserve">on peak 1.5 to 1 summer ratio </v>
      </c>
      <c r="B9" s="101"/>
      <c r="C9" s="96"/>
      <c r="D9" s="102" t="s">
        <v>20</v>
      </c>
      <c r="E9" s="116"/>
      <c r="F9" s="117"/>
      <c r="G9" s="11"/>
      <c r="H9" s="11"/>
      <c r="I9" s="11"/>
      <c r="J9" s="9"/>
      <c r="K9" s="9"/>
      <c r="L9" s="9"/>
      <c r="M9" s="9"/>
      <c r="N9" s="9"/>
      <c r="O9" s="15"/>
      <c r="P9" s="15"/>
      <c r="Q9" s="9"/>
      <c r="R9" s="9"/>
      <c r="S9" s="25" t="s">
        <v>21</v>
      </c>
      <c r="T9" s="10" t="s">
        <v>22</v>
      </c>
      <c r="U9" s="178"/>
      <c r="V9" s="117"/>
      <c r="W9" s="117"/>
      <c r="X9" s="117"/>
      <c r="Y9" s="117"/>
      <c r="Z9" s="9"/>
      <c r="AA9" s="9"/>
      <c r="AB9" s="9"/>
      <c r="AC9" s="9"/>
      <c r="AD9" s="15"/>
      <c r="AE9" s="9"/>
      <c r="AF9" s="9"/>
      <c r="AG9" s="9"/>
      <c r="AH9" s="15"/>
    </row>
    <row r="10" spans="1:36" ht="15" customHeight="1" outlineLevel="1" x14ac:dyDescent="0.25">
      <c r="A10" s="21" t="s">
        <v>23</v>
      </c>
      <c r="B10" s="101"/>
      <c r="C10" s="96"/>
      <c r="D10" s="102" t="s">
        <v>24</v>
      </c>
      <c r="E10" s="116"/>
      <c r="F10" s="117"/>
      <c r="G10" s="11"/>
      <c r="H10" s="11"/>
      <c r="I10" s="11"/>
      <c r="J10" s="26"/>
      <c r="K10" s="9"/>
      <c r="L10" s="9"/>
      <c r="M10" s="9"/>
      <c r="N10" s="9"/>
      <c r="O10" s="15"/>
      <c r="P10" s="15"/>
      <c r="Q10" s="9"/>
      <c r="R10" s="9"/>
      <c r="S10" s="13"/>
      <c r="T10" s="9"/>
      <c r="U10" s="178"/>
      <c r="V10" s="117"/>
      <c r="W10" s="117"/>
      <c r="X10" s="117"/>
      <c r="Y10" s="117"/>
      <c r="Z10" s="9"/>
      <c r="AA10" s="9"/>
      <c r="AB10" s="9"/>
      <c r="AC10" s="9"/>
      <c r="AD10" s="15"/>
      <c r="AE10" s="9"/>
      <c r="AF10" s="9"/>
      <c r="AG10" s="9"/>
      <c r="AH10" s="15"/>
    </row>
    <row r="11" spans="1:36" ht="15" customHeight="1" outlineLevel="1" x14ac:dyDescent="0.25">
      <c r="A11" s="21"/>
      <c r="B11" s="101"/>
      <c r="C11" s="96"/>
      <c r="D11" s="97"/>
      <c r="E11" s="116"/>
      <c r="F11" s="117"/>
      <c r="G11" s="11"/>
      <c r="H11" s="11"/>
      <c r="I11" s="11"/>
      <c r="J11" s="9"/>
      <c r="K11" s="9"/>
      <c r="L11" s="9"/>
      <c r="M11" s="9"/>
      <c r="N11" s="9"/>
      <c r="O11" s="15"/>
      <c r="P11" s="15"/>
      <c r="Q11" s="9"/>
      <c r="R11" s="9"/>
      <c r="S11" s="13"/>
      <c r="T11" s="9"/>
      <c r="U11" s="178"/>
      <c r="V11" s="117"/>
      <c r="W11" s="117"/>
      <c r="X11" s="117"/>
      <c r="Y11" s="117"/>
      <c r="Z11" s="9"/>
      <c r="AA11" s="9"/>
      <c r="AB11" s="9"/>
      <c r="AC11" s="9"/>
      <c r="AD11" s="15"/>
      <c r="AE11" s="9"/>
      <c r="AF11" s="9"/>
      <c r="AG11" s="9"/>
      <c r="AH11" s="15"/>
    </row>
    <row r="12" spans="1:36" ht="15" customHeight="1" outlineLevel="1" x14ac:dyDescent="0.25">
      <c r="A12" s="21" t="s">
        <v>25</v>
      </c>
      <c r="B12" s="98">
        <v>461689.5668846785</v>
      </c>
      <c r="C12" s="96" t="s">
        <v>26</v>
      </c>
      <c r="D12" s="97" t="s">
        <v>18</v>
      </c>
      <c r="E12" s="116">
        <f>B12*J16/(G46)*K14</f>
        <v>3.9750133499903965E-2</v>
      </c>
      <c r="F12" s="118">
        <f>E12</f>
        <v>3.9750133499903965E-2</v>
      </c>
      <c r="G12" s="139">
        <f>E12*E43</f>
        <v>42035.900108192698</v>
      </c>
      <c r="H12" s="139">
        <f>F12*F43</f>
        <v>50553.948293386427</v>
      </c>
      <c r="I12" s="139">
        <f>SUM(G12:H12)</f>
        <v>92589.848401579133</v>
      </c>
      <c r="J12" s="9"/>
      <c r="K12" s="9"/>
      <c r="L12" s="9"/>
      <c r="M12" s="9"/>
      <c r="N12" s="9"/>
      <c r="O12" s="15"/>
      <c r="P12" s="15"/>
      <c r="Q12" s="9"/>
      <c r="R12" s="9"/>
      <c r="S12" s="13" t="str">
        <f>A12</f>
        <v>Distribution - Local Delivery</v>
      </c>
      <c r="T12" s="10" t="s">
        <v>19</v>
      </c>
      <c r="U12" s="178">
        <f>E12</f>
        <v>3.9750133499903965E-2</v>
      </c>
      <c r="V12" s="125">
        <f>U12</f>
        <v>3.9750133499903965E-2</v>
      </c>
      <c r="W12" s="147">
        <f>U12*U43</f>
        <v>42035.900108192691</v>
      </c>
      <c r="X12" s="147">
        <f>V12*V43</f>
        <v>50553.948293386493</v>
      </c>
      <c r="Y12" s="147">
        <f>SUM(W12:X12)</f>
        <v>92589.848401579191</v>
      </c>
      <c r="Z12" s="9"/>
      <c r="AA12" s="9" t="s">
        <v>14</v>
      </c>
      <c r="AB12" s="9" t="s">
        <v>15</v>
      </c>
      <c r="AC12" s="9"/>
      <c r="AD12" s="15"/>
      <c r="AE12" s="9"/>
      <c r="AF12" s="9"/>
      <c r="AG12" s="9"/>
      <c r="AH12" s="15"/>
    </row>
    <row r="13" spans="1:36" ht="15" customHeight="1" outlineLevel="1" x14ac:dyDescent="0.25">
      <c r="A13" s="21" t="s">
        <v>27</v>
      </c>
      <c r="B13" s="101"/>
      <c r="C13" s="96"/>
      <c r="D13" s="102" t="s">
        <v>20</v>
      </c>
      <c r="E13" s="116">
        <f>E12</f>
        <v>3.9750133499903965E-2</v>
      </c>
      <c r="F13" s="118">
        <f>F12</f>
        <v>3.9750133499903965E-2</v>
      </c>
      <c r="G13" s="139">
        <f>E13*E44</f>
        <v>140996.00798289035</v>
      </c>
      <c r="H13" s="139">
        <f t="shared" ref="H13:H14" si="0">F13*F44</f>
        <v>178268.62477906264</v>
      </c>
      <c r="I13" s="139">
        <f t="shared" ref="I13:I14" si="1">SUM(G13:H13)</f>
        <v>319264.63276195299</v>
      </c>
      <c r="J13" s="9"/>
      <c r="K13" s="145">
        <v>0.5</v>
      </c>
      <c r="L13" s="9"/>
      <c r="M13" s="9"/>
      <c r="N13" s="9" t="s">
        <v>28</v>
      </c>
      <c r="O13" s="15" t="s">
        <v>29</v>
      </c>
      <c r="P13" s="15"/>
      <c r="Q13" s="9"/>
      <c r="R13" s="9"/>
      <c r="S13" s="25" t="s">
        <v>30</v>
      </c>
      <c r="T13" s="10" t="s">
        <v>22</v>
      </c>
      <c r="U13" s="178">
        <f>U12*AA13</f>
        <v>3.4867859219391881E-2</v>
      </c>
      <c r="V13" s="125">
        <f>U13</f>
        <v>3.4867859219391881E-2</v>
      </c>
      <c r="W13" s="179">
        <f>U13*U45</f>
        <v>158896.11987359932</v>
      </c>
      <c r="X13" s="179">
        <f>V13*V45</f>
        <v>211896.10415206576</v>
      </c>
      <c r="Y13" s="179">
        <f>SUM(W13:X13)</f>
        <v>370792.22402566508</v>
      </c>
      <c r="Z13" s="9"/>
      <c r="AA13" s="117">
        <v>0.87717590230171472</v>
      </c>
      <c r="AB13" s="144">
        <f>Y15-P15</f>
        <v>2876.0627002177062</v>
      </c>
      <c r="AC13" s="9"/>
      <c r="AD13" s="15"/>
      <c r="AE13" s="9"/>
      <c r="AF13" s="9"/>
      <c r="AG13" s="9"/>
      <c r="AH13" s="15"/>
    </row>
    <row r="14" spans="1:36" ht="15" customHeight="1" outlineLevel="1" x14ac:dyDescent="0.25">
      <c r="A14" s="21" t="s">
        <v>31</v>
      </c>
      <c r="B14" s="101"/>
      <c r="C14" s="96"/>
      <c r="D14" s="102" t="s">
        <v>24</v>
      </c>
      <c r="E14" s="116">
        <f>K13*E12</f>
        <v>1.9875066749951983E-2</v>
      </c>
      <c r="F14" s="116">
        <f>E14</f>
        <v>1.9875066749951983E-2</v>
      </c>
      <c r="G14" s="139">
        <f t="shared" ref="G14" si="2">E14*E45</f>
        <v>20074.547908723824</v>
      </c>
      <c r="H14" s="139">
        <f t="shared" si="0"/>
        <v>31648.818790913319</v>
      </c>
      <c r="I14" s="139">
        <f t="shared" si="1"/>
        <v>51723.366699637147</v>
      </c>
      <c r="J14" s="154" t="s">
        <v>14</v>
      </c>
      <c r="K14" s="143">
        <v>1.1120973412143531</v>
      </c>
      <c r="L14" s="9"/>
      <c r="M14" s="9"/>
      <c r="N14" s="10" t="s">
        <v>32</v>
      </c>
      <c r="O14" s="15"/>
      <c r="Q14" s="9"/>
      <c r="R14" s="9"/>
      <c r="S14" s="13" t="s">
        <v>33</v>
      </c>
      <c r="T14" s="9"/>
      <c r="U14" s="175"/>
      <c r="V14" s="117"/>
      <c r="W14" s="180">
        <f>SUM(W12:W13)</f>
        <v>200932.01998179202</v>
      </c>
      <c r="X14" s="180">
        <f t="shared" ref="X14:Y14" si="3">SUM(X12:X13)</f>
        <v>262450.05244545225</v>
      </c>
      <c r="Y14" s="180">
        <f t="shared" si="3"/>
        <v>463382.07242724427</v>
      </c>
      <c r="Z14" s="9"/>
      <c r="AA14" s="9"/>
      <c r="AB14" s="9"/>
      <c r="AC14" s="9"/>
      <c r="AD14" s="15"/>
      <c r="AE14" s="9"/>
      <c r="AF14" s="9"/>
      <c r="AG14" s="9"/>
      <c r="AH14" s="15"/>
    </row>
    <row r="15" spans="1:36" ht="15" customHeight="1" outlineLevel="1" x14ac:dyDescent="0.25">
      <c r="A15" s="21" t="s">
        <v>34</v>
      </c>
      <c r="B15" s="103">
        <v>758724.17927950225</v>
      </c>
      <c r="C15" s="96"/>
      <c r="D15" s="97"/>
      <c r="E15" s="119"/>
      <c r="F15" s="117"/>
      <c r="G15" s="139">
        <f>SUM(G12:G14)</f>
        <v>203106.45599980687</v>
      </c>
      <c r="H15" s="139">
        <f>SUM(H12:H14)</f>
        <v>260471.3918633624</v>
      </c>
      <c r="I15" s="139">
        <f>SUM(I12:I14)</f>
        <v>463577.84786316927</v>
      </c>
      <c r="J15" s="144">
        <f>I16-P15</f>
        <v>3071.838136142469</v>
      </c>
      <c r="K15" s="10" t="s">
        <v>35</v>
      </c>
      <c r="L15" s="9"/>
      <c r="M15" s="9"/>
      <c r="N15" s="134">
        <v>417415</v>
      </c>
      <c r="O15" s="148">
        <v>344054</v>
      </c>
      <c r="P15" s="191">
        <f>SUM(N15:O15)</f>
        <v>761469</v>
      </c>
      <c r="Q15" s="9"/>
      <c r="R15" s="9"/>
      <c r="S15" s="27" t="str">
        <f>A15</f>
        <v>Total delivery</v>
      </c>
      <c r="T15" s="28"/>
      <c r="U15" s="181"/>
      <c r="V15" s="182"/>
      <c r="W15" s="182"/>
      <c r="X15" s="182"/>
      <c r="Y15" s="177">
        <f>Y8+Y14</f>
        <v>764345.06270021771</v>
      </c>
      <c r="Z15" s="9"/>
      <c r="AA15" s="9"/>
      <c r="AB15" s="9"/>
      <c r="AC15" s="9"/>
      <c r="AD15" s="15"/>
      <c r="AE15" s="9"/>
      <c r="AF15" s="9"/>
      <c r="AG15" s="9"/>
      <c r="AH15" s="15"/>
    </row>
    <row r="16" spans="1:36" ht="15" customHeight="1" outlineLevel="1" x14ac:dyDescent="0.25">
      <c r="A16" s="4" t="s">
        <v>36</v>
      </c>
      <c r="B16" s="8"/>
      <c r="C16" s="14"/>
      <c r="D16" s="92"/>
      <c r="E16" s="8"/>
      <c r="F16" s="9"/>
      <c r="G16" s="139">
        <f>G8+G15</f>
        <v>370144.94764411426</v>
      </c>
      <c r="H16" s="139">
        <f>H8+H15</f>
        <v>394395.89049202821</v>
      </c>
      <c r="I16" s="139">
        <f>I8+I15</f>
        <v>764540.83813614247</v>
      </c>
      <c r="J16" s="29">
        <f>P15/B15</f>
        <v>1.0036176792508502</v>
      </c>
      <c r="K16" s="30" t="s">
        <v>37</v>
      </c>
      <c r="L16" s="31"/>
      <c r="M16" s="31"/>
      <c r="N16" s="31"/>
      <c r="O16" s="15"/>
      <c r="P16" s="15"/>
      <c r="Q16" s="9"/>
      <c r="R16" s="9"/>
      <c r="S16" s="13"/>
      <c r="T16" s="9"/>
      <c r="U16" s="13"/>
      <c r="V16" s="9"/>
      <c r="W16" s="9"/>
      <c r="X16" s="9"/>
      <c r="Y16" s="9"/>
      <c r="Z16" s="9"/>
      <c r="AA16" s="9"/>
      <c r="AB16" s="9"/>
      <c r="AC16" s="9"/>
      <c r="AD16" s="15"/>
      <c r="AE16" s="10" t="s">
        <v>38</v>
      </c>
      <c r="AF16" s="9"/>
      <c r="AG16" s="9"/>
      <c r="AH16" s="15"/>
    </row>
    <row r="17" spans="1:34" ht="15" customHeight="1" outlineLevel="1" x14ac:dyDescent="0.25">
      <c r="B17" s="8"/>
      <c r="C17" s="14"/>
      <c r="D17" s="92"/>
      <c r="E17" s="8"/>
      <c r="F17" s="9"/>
      <c r="G17" s="9"/>
      <c r="H17" s="9"/>
      <c r="I17" s="9"/>
      <c r="J17" s="9"/>
      <c r="K17" s="9"/>
      <c r="L17" s="9"/>
      <c r="M17" s="9"/>
      <c r="N17" s="10" t="s">
        <v>38</v>
      </c>
      <c r="O17" s="15"/>
      <c r="P17" s="15"/>
      <c r="Q17" s="9"/>
      <c r="R17" s="9"/>
      <c r="S17" s="13"/>
      <c r="T17" s="9"/>
      <c r="U17" s="13"/>
      <c r="V17" s="9"/>
      <c r="W17" s="9"/>
      <c r="X17" s="9"/>
      <c r="Y17" s="9"/>
      <c r="Z17" s="9"/>
      <c r="AA17" s="9"/>
      <c r="AB17" s="9"/>
      <c r="AC17" s="9"/>
      <c r="AD17" s="15"/>
      <c r="AE17" s="10"/>
      <c r="AF17" s="9"/>
      <c r="AG17" s="9"/>
      <c r="AH17" s="15"/>
    </row>
    <row r="18" spans="1:34" ht="15" customHeight="1" outlineLevel="1" x14ac:dyDescent="0.25">
      <c r="A18" s="21" t="s">
        <v>39</v>
      </c>
      <c r="B18" s="98">
        <v>747027</v>
      </c>
      <c r="C18" s="96"/>
      <c r="D18" s="97" t="s">
        <v>18</v>
      </c>
      <c r="E18" s="120">
        <f>$I$19*$K$20*K18</f>
        <v>0.13147851903248867</v>
      </c>
      <c r="F18" s="121">
        <f>$I$19*$K$20*L18</f>
        <v>6.5739259516244333E-2</v>
      </c>
      <c r="G18" s="139">
        <f>E46/G46*I18</f>
        <v>323543.26187301736</v>
      </c>
      <c r="H18" s="139">
        <f>I18-G18</f>
        <v>423483.73812698264</v>
      </c>
      <c r="I18" s="134">
        <f>B18</f>
        <v>747027</v>
      </c>
      <c r="J18" s="144">
        <f>P19-I18</f>
        <v>3622.4932003458962</v>
      </c>
      <c r="K18" s="145">
        <v>2</v>
      </c>
      <c r="L18" s="146">
        <v>1</v>
      </c>
      <c r="M18" s="9"/>
      <c r="N18" s="117">
        <f>E18*E43</f>
        <v>139038.97687377979</v>
      </c>
      <c r="O18" s="149">
        <f>F18*F43</f>
        <v>83606.741256296838</v>
      </c>
      <c r="P18" s="15"/>
      <c r="Q18" s="9"/>
      <c r="R18" s="9"/>
      <c r="S18" s="13" t="str">
        <f>A18</f>
        <v>Transmission Cost</v>
      </c>
      <c r="T18" s="10" t="s">
        <v>19</v>
      </c>
      <c r="U18" s="178">
        <f>E18</f>
        <v>0.13147851903248867</v>
      </c>
      <c r="V18" s="125">
        <f>F18</f>
        <v>6.5739259516244333E-2</v>
      </c>
      <c r="W18" s="180">
        <f>U18*U43</f>
        <v>139038.97687377976</v>
      </c>
      <c r="X18" s="180">
        <f>V18*V43</f>
        <v>83606.74125629694</v>
      </c>
      <c r="Y18" s="139">
        <f>I18</f>
        <v>747027</v>
      </c>
      <c r="Z18" s="145">
        <v>2</v>
      </c>
      <c r="AA18" s="193">
        <v>1</v>
      </c>
      <c r="AB18" s="117">
        <v>0.86147978835299388</v>
      </c>
      <c r="AC18" s="154" t="s">
        <v>40</v>
      </c>
      <c r="AD18" s="15"/>
      <c r="AE18" s="9">
        <f>U18*U43</f>
        <v>139038.97687377976</v>
      </c>
      <c r="AF18" s="9">
        <f>V18*V43</f>
        <v>83606.74125629694</v>
      </c>
      <c r="AG18" s="9">
        <f>SUM(AE18:AF18)</f>
        <v>222645.71813007671</v>
      </c>
      <c r="AH18" s="15"/>
    </row>
    <row r="19" spans="1:34" ht="15" customHeight="1" outlineLevel="1" x14ac:dyDescent="0.25">
      <c r="A19" s="21" t="s">
        <v>41</v>
      </c>
      <c r="B19" s="103" t="s">
        <v>42</v>
      </c>
      <c r="C19" s="96"/>
      <c r="D19" s="102" t="s">
        <v>20</v>
      </c>
      <c r="E19" s="120">
        <f>$I$19*$K$20*K19</f>
        <v>6.5739259516244333E-2</v>
      </c>
      <c r="F19" s="121">
        <f>$I$19*$K$20*L19</f>
        <v>6.5739259516244333E-2</v>
      </c>
      <c r="G19" s="11"/>
      <c r="H19" s="11"/>
      <c r="I19" s="143">
        <f>$I$18/(G46-G45)</f>
        <v>7.2099307731563089E-2</v>
      </c>
      <c r="J19" s="154" t="s">
        <v>43</v>
      </c>
      <c r="K19" s="145">
        <v>1</v>
      </c>
      <c r="L19" s="146">
        <f>K19</f>
        <v>1</v>
      </c>
      <c r="M19" s="79"/>
      <c r="N19" s="117">
        <f>E19*E44</f>
        <v>233180.93157005575</v>
      </c>
      <c r="O19" s="149">
        <f>F19*F44</f>
        <v>294822.84350021358</v>
      </c>
      <c r="P19" s="149">
        <f>SUM(N18:O19)</f>
        <v>750649.4932003459</v>
      </c>
      <c r="Q19" s="9"/>
      <c r="R19" s="9"/>
      <c r="S19" s="25" t="s">
        <v>44</v>
      </c>
      <c r="T19" s="10" t="s">
        <v>22</v>
      </c>
      <c r="U19" s="178">
        <f>$Y$19*$AB$18</f>
        <v>4.9643091262813306E-2</v>
      </c>
      <c r="V19" s="125">
        <f>U19</f>
        <v>4.9643091262813306E-2</v>
      </c>
      <c r="W19" s="180">
        <f>U19*U45</f>
        <v>226228.24448611468</v>
      </c>
      <c r="X19" s="180">
        <f>V19*V45</f>
        <v>301686.93668481137</v>
      </c>
      <c r="Y19" s="123">
        <f>Y18/W46</f>
        <v>5.762536966505348E-2</v>
      </c>
      <c r="Z19" s="145">
        <v>1</v>
      </c>
      <c r="AA19" s="193">
        <f>Z19</f>
        <v>1</v>
      </c>
      <c r="AB19" s="144">
        <f>Y18-AG20</f>
        <v>-3533.8993010027334</v>
      </c>
      <c r="AC19" s="154" t="s">
        <v>45</v>
      </c>
      <c r="AD19" s="15"/>
      <c r="AE19" s="9">
        <f>U19*U45</f>
        <v>226228.24448611468</v>
      </c>
      <c r="AF19" s="9">
        <f>V19*V45</f>
        <v>301686.93668481137</v>
      </c>
      <c r="AG19" s="9">
        <f>SUM(AE19:AF19)</f>
        <v>527915.18117092608</v>
      </c>
      <c r="AH19" s="15"/>
    </row>
    <row r="20" spans="1:34" ht="15" customHeight="1" outlineLevel="1" thickBot="1" x14ac:dyDescent="0.3">
      <c r="A20" s="21" t="s">
        <v>46</v>
      </c>
      <c r="B20" s="103"/>
      <c r="C20" s="96"/>
      <c r="D20" s="102" t="s">
        <v>24</v>
      </c>
      <c r="E20" s="32"/>
      <c r="F20" s="24"/>
      <c r="G20" s="11"/>
      <c r="H20" s="11"/>
      <c r="I20" s="11"/>
      <c r="J20" s="117" t="s">
        <v>14</v>
      </c>
      <c r="K20" s="117">
        <v>0.91178766599260275</v>
      </c>
      <c r="L20" s="79"/>
      <c r="M20" s="79"/>
      <c r="N20" s="79"/>
      <c r="O20" s="15"/>
      <c r="P20" s="15"/>
      <c r="Q20" s="9"/>
      <c r="R20" s="9"/>
      <c r="S20" s="25"/>
      <c r="T20" s="9"/>
      <c r="U20" s="112"/>
      <c r="V20" s="24"/>
      <c r="W20" s="9"/>
      <c r="X20" s="9"/>
      <c r="Y20" s="9"/>
      <c r="Z20" s="9"/>
      <c r="AA20" s="9"/>
      <c r="AB20" s="9"/>
      <c r="AC20" s="9"/>
      <c r="AD20" s="15"/>
      <c r="AE20" s="9"/>
      <c r="AF20" s="9"/>
      <c r="AG20" s="9">
        <f>SUM(AG18:AG19)</f>
        <v>750560.89930100273</v>
      </c>
      <c r="AH20" s="15"/>
    </row>
    <row r="21" spans="1:34" ht="15" customHeight="1" thickBot="1" x14ac:dyDescent="0.3">
      <c r="A21" s="21"/>
      <c r="B21" s="103"/>
      <c r="C21" s="96"/>
      <c r="D21" s="97" t="s">
        <v>82</v>
      </c>
      <c r="E21" s="32"/>
      <c r="F21" s="24"/>
      <c r="G21" s="141">
        <v>122</v>
      </c>
      <c r="H21" s="141">
        <v>243</v>
      </c>
      <c r="I21" s="139">
        <f>SUM(G21:H21)</f>
        <v>365</v>
      </c>
      <c r="J21" s="9"/>
      <c r="K21" s="9"/>
      <c r="L21" s="79"/>
      <c r="M21" s="87" t="s">
        <v>47</v>
      </c>
      <c r="N21" s="79"/>
      <c r="O21" s="15"/>
      <c r="P21" s="15"/>
      <c r="Q21" s="9"/>
      <c r="R21" s="9"/>
      <c r="S21" s="13"/>
      <c r="T21" s="9"/>
      <c r="U21" s="112"/>
      <c r="V21" s="24"/>
      <c r="W21" s="9"/>
      <c r="X21" s="9"/>
      <c r="Y21" s="9"/>
      <c r="Z21" s="9"/>
      <c r="AA21" s="9"/>
      <c r="AB21" s="9"/>
      <c r="AC21" s="9"/>
      <c r="AD21" s="15"/>
      <c r="AE21" s="9"/>
      <c r="AF21" s="9"/>
      <c r="AG21" s="9"/>
      <c r="AH21" s="15"/>
    </row>
    <row r="22" spans="1:34" ht="15" customHeight="1" x14ac:dyDescent="0.25">
      <c r="A22" s="21" t="s">
        <v>48</v>
      </c>
      <c r="B22" s="104">
        <v>113327.62271159895</v>
      </c>
      <c r="C22" s="88" t="s">
        <v>49</v>
      </c>
      <c r="D22" s="97" t="s">
        <v>18</v>
      </c>
      <c r="E22" s="122">
        <f>G22/E43</f>
        <v>3.5819620892933009E-2</v>
      </c>
      <c r="F22" s="123">
        <f>H22/F43</f>
        <v>5.9324310513576402E-2</v>
      </c>
      <c r="G22" s="139">
        <f>$I$22*G21/$I$21</f>
        <v>37879.369783054994</v>
      </c>
      <c r="H22" s="139">
        <f>I22-G22</f>
        <v>75448.252928543952</v>
      </c>
      <c r="I22" s="139">
        <f>I34*L22</f>
        <v>113327.62271159895</v>
      </c>
      <c r="J22" s="9"/>
      <c r="K22" s="79" t="s">
        <v>49</v>
      </c>
      <c r="L22" s="150">
        <f>M22/M23</f>
        <v>9.593548616810095E-2</v>
      </c>
      <c r="M22" s="151">
        <v>7.9830965780093699</v>
      </c>
      <c r="N22" s="9"/>
      <c r="O22" s="15"/>
      <c r="P22" s="15"/>
      <c r="Q22" s="9"/>
      <c r="R22" s="9"/>
      <c r="S22" s="22" t="s">
        <v>49</v>
      </c>
      <c r="T22" s="10" t="s">
        <v>19</v>
      </c>
      <c r="U22" s="183">
        <f>E22</f>
        <v>3.5819620892933009E-2</v>
      </c>
      <c r="V22" s="123">
        <f>F22</f>
        <v>5.9324310513576402E-2</v>
      </c>
      <c r="W22" s="180">
        <f>U22*U43</f>
        <v>37879.369783054979</v>
      </c>
      <c r="X22" s="180">
        <f>V22*V43</f>
        <v>75448.252928544054</v>
      </c>
      <c r="Y22" s="139">
        <f>SUM(W22:X22)</f>
        <v>113327.62271159903</v>
      </c>
      <c r="Z22" s="9"/>
      <c r="AA22" s="9"/>
      <c r="AB22" s="9"/>
      <c r="AC22" s="9"/>
      <c r="AD22" s="15"/>
      <c r="AE22" s="9"/>
      <c r="AF22" s="9"/>
      <c r="AG22" s="9"/>
      <c r="AH22" s="15"/>
    </row>
    <row r="23" spans="1:34" ht="15" customHeight="1" x14ac:dyDescent="0.25">
      <c r="A23" s="21"/>
      <c r="B23" s="104"/>
      <c r="C23" s="88"/>
      <c r="D23" s="102" t="s">
        <v>20</v>
      </c>
      <c r="E23" s="124"/>
      <c r="F23" s="125"/>
      <c r="G23" s="11"/>
      <c r="H23" s="11"/>
      <c r="I23" s="11"/>
      <c r="J23" s="9"/>
      <c r="K23" s="9" t="s">
        <v>3</v>
      </c>
      <c r="L23" s="9"/>
      <c r="M23" s="151">
        <v>83.213176863680616</v>
      </c>
      <c r="N23" s="33"/>
      <c r="O23" s="15"/>
      <c r="P23" s="15"/>
      <c r="Q23" s="9"/>
      <c r="R23" s="9"/>
      <c r="S23" s="22"/>
      <c r="T23" s="9"/>
      <c r="U23" s="175"/>
      <c r="V23" s="117"/>
      <c r="W23" s="117"/>
      <c r="X23" s="117"/>
      <c r="Y23" s="117"/>
      <c r="Z23" s="9"/>
      <c r="AA23" s="9"/>
      <c r="AB23" s="9"/>
      <c r="AC23" s="9"/>
      <c r="AD23" s="15"/>
      <c r="AE23" s="9"/>
      <c r="AF23" s="9"/>
      <c r="AG23" s="9"/>
      <c r="AH23" s="15"/>
    </row>
    <row r="24" spans="1:34" ht="15" customHeight="1" x14ac:dyDescent="0.25">
      <c r="A24" s="21"/>
      <c r="B24" s="104"/>
      <c r="C24" s="88"/>
      <c r="D24" s="102" t="s">
        <v>24</v>
      </c>
      <c r="E24" s="126"/>
      <c r="F24" s="117"/>
      <c r="G24" s="9"/>
      <c r="H24" s="9"/>
      <c r="I24" s="11"/>
      <c r="J24" s="9"/>
      <c r="K24" s="9"/>
      <c r="L24" s="9"/>
      <c r="M24" s="9"/>
      <c r="N24" s="10" t="s">
        <v>50</v>
      </c>
      <c r="O24" s="15"/>
      <c r="P24" s="15"/>
      <c r="Q24" s="9"/>
      <c r="R24" s="9"/>
      <c r="S24" s="22"/>
      <c r="T24" s="9"/>
      <c r="U24" s="175"/>
      <c r="V24" s="117"/>
      <c r="W24" s="117"/>
      <c r="X24" s="117"/>
      <c r="Y24" s="117"/>
      <c r="Z24" s="9"/>
      <c r="AA24" s="9" t="s">
        <v>50</v>
      </c>
      <c r="AB24" s="9"/>
      <c r="AC24" s="9"/>
      <c r="AD24" s="15"/>
      <c r="AE24" s="9"/>
      <c r="AF24" s="9"/>
      <c r="AG24" s="9"/>
      <c r="AH24" s="15"/>
    </row>
    <row r="25" spans="1:34" ht="15" customHeight="1" x14ac:dyDescent="0.25">
      <c r="A25" s="21"/>
      <c r="B25" s="104"/>
      <c r="C25" s="88"/>
      <c r="D25" s="99"/>
      <c r="E25" s="126"/>
      <c r="F25" s="117"/>
      <c r="G25" s="9"/>
      <c r="H25" s="9"/>
      <c r="I25" s="11"/>
      <c r="J25" s="9"/>
      <c r="K25" s="9"/>
      <c r="L25" s="9"/>
      <c r="M25" s="9"/>
      <c r="N25" s="9" t="s">
        <v>51</v>
      </c>
      <c r="O25" s="15" t="s">
        <v>52</v>
      </c>
      <c r="P25" s="15"/>
      <c r="Q25" s="10" t="s">
        <v>38</v>
      </c>
      <c r="R25" s="9"/>
      <c r="S25" s="22"/>
      <c r="T25" s="9"/>
      <c r="U25" s="175"/>
      <c r="V25" s="117"/>
      <c r="W25" s="117"/>
      <c r="X25" s="117"/>
      <c r="Y25" s="117"/>
      <c r="Z25" s="9"/>
      <c r="AA25" s="9" t="s">
        <v>51</v>
      </c>
      <c r="AB25" s="9" t="s">
        <v>52</v>
      </c>
      <c r="AC25" s="9"/>
      <c r="AD25" s="15"/>
      <c r="AE25" s="9"/>
      <c r="AF25" s="9"/>
      <c r="AG25" s="9"/>
      <c r="AH25" s="15"/>
    </row>
    <row r="26" spans="1:34" ht="15" customHeight="1" x14ac:dyDescent="0.25">
      <c r="B26" s="105">
        <v>1067962.2965683534</v>
      </c>
      <c r="C26" s="10" t="s">
        <v>55</v>
      </c>
      <c r="D26" s="102" t="s">
        <v>19</v>
      </c>
      <c r="E26" s="127">
        <f t="shared" ref="E26:F28" si="4">(N26+$X$111)*$W$112*$I$27</f>
        <v>0.10963444032721802</v>
      </c>
      <c r="F26" s="128">
        <f t="shared" si="4"/>
        <v>8.4782928566756469E-2</v>
      </c>
      <c r="G26" s="139">
        <f>G34-G22</f>
        <v>473549.92320712114</v>
      </c>
      <c r="H26" s="139">
        <f>H34-H22</f>
        <v>594412.37336123222</v>
      </c>
      <c r="I26" s="139">
        <f>I34-I22</f>
        <v>1067962.2965683534</v>
      </c>
      <c r="J26" s="9"/>
      <c r="K26" s="79" t="s">
        <v>55</v>
      </c>
      <c r="L26" s="150">
        <f>1-L22</f>
        <v>0.90406451383189901</v>
      </c>
      <c r="M26" s="9"/>
      <c r="N26" s="152">
        <v>6.8209999999999993E-2</v>
      </c>
      <c r="O26" s="153">
        <v>4.6789999999999998E-2</v>
      </c>
      <c r="P26" s="15"/>
      <c r="Q26" s="147">
        <f t="shared" ref="Q26:R28" si="5">E26*E43</f>
        <v>115938.79004264688</v>
      </c>
      <c r="R26" s="147">
        <f t="shared" si="5"/>
        <v>107826.34948725485</v>
      </c>
      <c r="S26" s="25" t="s">
        <v>55</v>
      </c>
      <c r="T26" s="10" t="s">
        <v>19</v>
      </c>
      <c r="U26" s="184">
        <f>E26</f>
        <v>0.10963444032721802</v>
      </c>
      <c r="V26" s="185">
        <f>F26</f>
        <v>8.4782928566756469E-2</v>
      </c>
      <c r="W26" s="186">
        <f>U26*U43</f>
        <v>115938.79004264685</v>
      </c>
      <c r="X26" s="186">
        <f>V26*V43</f>
        <v>107826.34948725499</v>
      </c>
      <c r="Y26" s="186">
        <f>SUM(W26:X26)</f>
        <v>223765.13952990185</v>
      </c>
      <c r="Z26" s="9"/>
      <c r="AA26" s="152">
        <v>6.8209999999999993E-2</v>
      </c>
      <c r="AB26" s="152">
        <v>4.6789999999999998E-2</v>
      </c>
      <c r="AC26" s="194">
        <v>1.091293486530031</v>
      </c>
      <c r="AD26" s="195" t="s">
        <v>57</v>
      </c>
      <c r="AE26" s="9"/>
      <c r="AF26" s="186">
        <f>U26*U43</f>
        <v>115938.79004264685</v>
      </c>
      <c r="AG26" s="186">
        <f>V26*V43</f>
        <v>107826.34948725499</v>
      </c>
      <c r="AH26" s="201">
        <f>SUM(AF26:AG26)</f>
        <v>223765.13952990185</v>
      </c>
    </row>
    <row r="27" spans="1:34" ht="15" customHeight="1" x14ac:dyDescent="0.25">
      <c r="A27" s="21"/>
      <c r="B27" s="8"/>
      <c r="C27" s="14"/>
      <c r="D27" s="12" t="s">
        <v>58</v>
      </c>
      <c r="E27" s="127">
        <f t="shared" si="4"/>
        <v>8.738177946981128E-2</v>
      </c>
      <c r="F27" s="128">
        <f t="shared" si="4"/>
        <v>7.8680269749761708E-2</v>
      </c>
      <c r="G27" s="11"/>
      <c r="H27" s="11"/>
      <c r="I27" s="143">
        <v>1.0875486931119573</v>
      </c>
      <c r="J27" s="147">
        <f>I26-R29</f>
        <v>0</v>
      </c>
      <c r="K27" s="154" t="s">
        <v>59</v>
      </c>
      <c r="L27" s="154"/>
      <c r="M27" s="33"/>
      <c r="N27" s="152">
        <v>4.9030000000000004E-2</v>
      </c>
      <c r="O27" s="153">
        <v>4.1530000000000004E-2</v>
      </c>
      <c r="P27" s="15"/>
      <c r="Q27" s="147">
        <f t="shared" si="5"/>
        <v>309948.19365108403</v>
      </c>
      <c r="R27" s="147">
        <f t="shared" si="5"/>
        <v>352859.78311417717</v>
      </c>
      <c r="S27" s="13"/>
      <c r="T27" s="10" t="s">
        <v>22</v>
      </c>
      <c r="U27" s="187"/>
      <c r="V27" s="187"/>
      <c r="W27" s="187"/>
      <c r="X27" s="187"/>
      <c r="Y27" s="187"/>
      <c r="Z27" s="9"/>
      <c r="AA27" s="152">
        <v>4.4999999999999998E-2</v>
      </c>
      <c r="AB27" s="152">
        <v>3.9579999999999997E-2</v>
      </c>
      <c r="AC27" s="144">
        <f>Y29-AH28</f>
        <v>0</v>
      </c>
      <c r="AD27" s="195" t="s">
        <v>60</v>
      </c>
      <c r="AE27" s="9"/>
      <c r="AF27" s="186">
        <f>U28*U45</f>
        <v>378197.59356932883</v>
      </c>
      <c r="AG27" s="186">
        <f>V28*V45</f>
        <v>465999.56346912269</v>
      </c>
      <c r="AH27" s="201">
        <f>SUM(AF27:AG27)</f>
        <v>844197.15703845152</v>
      </c>
    </row>
    <row r="28" spans="1:34" ht="15" customHeight="1" x14ac:dyDescent="0.25">
      <c r="A28" s="21"/>
      <c r="B28" s="8"/>
      <c r="C28" s="14"/>
      <c r="D28" s="102" t="s">
        <v>24</v>
      </c>
      <c r="E28" s="127">
        <f t="shared" si="4"/>
        <v>6.8876568798505872E-2</v>
      </c>
      <c r="F28" s="128">
        <f t="shared" si="4"/>
        <v>7.0222402301873529E-2</v>
      </c>
      <c r="G28" s="11"/>
      <c r="H28" s="11"/>
      <c r="I28" s="139" t="s">
        <v>61</v>
      </c>
      <c r="J28" s="117"/>
      <c r="K28" s="117"/>
      <c r="L28" s="79"/>
      <c r="M28" s="33"/>
      <c r="N28" s="152">
        <v>3.3079999999999998E-2</v>
      </c>
      <c r="O28" s="153">
        <v>3.424E-2</v>
      </c>
      <c r="P28" s="15"/>
      <c r="Q28" s="147">
        <f t="shared" si="5"/>
        <v>69567.865986536082</v>
      </c>
      <c r="R28" s="147">
        <f t="shared" si="5"/>
        <v>111821.3142866541</v>
      </c>
      <c r="S28" s="13"/>
      <c r="T28" s="9"/>
      <c r="U28" s="184">
        <f>(AA27+$X$111)*$W$112*$AC$26</f>
        <v>8.2990953210048554E-2</v>
      </c>
      <c r="V28" s="185">
        <f>(AB27+$X$111)*$W$112*$AC$26</f>
        <v>7.6681009499253869E-2</v>
      </c>
      <c r="W28" s="186">
        <f>U28*U45</f>
        <v>378197.59356932883</v>
      </c>
      <c r="X28" s="186">
        <f>V28*V45</f>
        <v>465999.56346912269</v>
      </c>
      <c r="Y28" s="186">
        <f>SUM(W28:X28)</f>
        <v>844197.15703845152</v>
      </c>
      <c r="Z28" s="9"/>
      <c r="AA28" s="9"/>
      <c r="AB28" s="9"/>
      <c r="AC28" s="117"/>
      <c r="AD28" s="149"/>
      <c r="AE28" s="9"/>
      <c r="AF28" s="117"/>
      <c r="AG28" s="117"/>
      <c r="AH28" s="201">
        <f>SUM(AH26:AH27)</f>
        <v>1067962.2965683534</v>
      </c>
    </row>
    <row r="29" spans="1:34" ht="15" customHeight="1" thickBot="1" x14ac:dyDescent="0.3">
      <c r="A29" s="21"/>
      <c r="B29" s="8"/>
      <c r="C29" s="14"/>
      <c r="D29" s="92"/>
      <c r="E29" s="8"/>
      <c r="F29" s="9"/>
      <c r="G29" s="11"/>
      <c r="H29" s="11"/>
      <c r="I29" s="9"/>
      <c r="J29" s="9"/>
      <c r="K29" s="79"/>
      <c r="L29" s="9"/>
      <c r="M29" s="9"/>
      <c r="N29" s="33"/>
      <c r="O29" s="15"/>
      <c r="P29" s="15"/>
      <c r="Q29" s="147"/>
      <c r="R29" s="147">
        <f>SUM(Q26:R28)</f>
        <v>1067962.2965683532</v>
      </c>
      <c r="S29" s="13"/>
      <c r="T29" s="9"/>
      <c r="U29" s="175"/>
      <c r="V29" s="117"/>
      <c r="W29" s="117"/>
      <c r="X29" s="117"/>
      <c r="Y29" s="139">
        <f>I26</f>
        <v>1067962.2965683534</v>
      </c>
      <c r="Z29" s="9"/>
      <c r="AA29" s="9"/>
      <c r="AB29" s="9"/>
      <c r="AC29" s="9"/>
      <c r="AD29" s="15"/>
      <c r="AE29" s="9"/>
      <c r="AF29" s="9"/>
      <c r="AG29" s="9"/>
      <c r="AH29" s="15"/>
    </row>
    <row r="30" spans="1:34" ht="15" hidden="1" customHeight="1" outlineLevel="1" x14ac:dyDescent="0.25">
      <c r="B30" s="8"/>
      <c r="C30" s="10" t="s">
        <v>62</v>
      </c>
      <c r="D30" s="92" t="s">
        <v>19</v>
      </c>
      <c r="E30" s="36">
        <f>ROUND(E8+E12,6)</f>
        <v>0.19770599999999999</v>
      </c>
      <c r="F30" s="24">
        <f>ROUND(F8+F12,6)</f>
        <v>0.14505399999999999</v>
      </c>
      <c r="G30" s="11"/>
      <c r="H30" s="11"/>
      <c r="I30" s="11"/>
      <c r="J30" s="9"/>
      <c r="K30" s="9"/>
      <c r="L30" s="79"/>
      <c r="M30" s="33"/>
      <c r="N30" s="33"/>
      <c r="O30" s="15"/>
      <c r="P30" s="15"/>
      <c r="Q30" s="9"/>
      <c r="R30" s="9"/>
      <c r="S30" s="13" t="str">
        <f>C30</f>
        <v>Distribution</v>
      </c>
      <c r="T30" s="9" t="str">
        <f>T26</f>
        <v>on peak</v>
      </c>
      <c r="U30" s="36">
        <f>ROUND(U8+U12,6)</f>
        <v>0.19770599999999999</v>
      </c>
      <c r="V30" s="37">
        <f>ROUND(V8+V12,6)</f>
        <v>0.14505399999999999</v>
      </c>
      <c r="W30" s="9"/>
      <c r="X30" s="9"/>
      <c r="Y30" s="9"/>
      <c r="Z30" s="9"/>
      <c r="AA30" s="9"/>
      <c r="AB30" s="9"/>
      <c r="AC30" s="9"/>
      <c r="AD30" s="15"/>
      <c r="AE30" s="9"/>
      <c r="AF30" s="9"/>
      <c r="AG30" s="9"/>
      <c r="AH30" s="15"/>
    </row>
    <row r="31" spans="1:34" ht="15" hidden="1" customHeight="1" outlineLevel="1" x14ac:dyDescent="0.25">
      <c r="A31" s="21"/>
      <c r="B31" s="8"/>
      <c r="C31" s="14"/>
      <c r="D31" s="92" t="s">
        <v>58</v>
      </c>
      <c r="E31" s="36">
        <f>ROUND(E9+E13,6)</f>
        <v>3.9750000000000001E-2</v>
      </c>
      <c r="F31" s="37">
        <f t="shared" ref="E31:F32" si="6">ROUND(F9+F13,6)</f>
        <v>3.9750000000000001E-2</v>
      </c>
      <c r="G31" s="11"/>
      <c r="H31" s="11"/>
      <c r="I31" s="11"/>
      <c r="J31" s="9"/>
      <c r="K31" s="9"/>
      <c r="L31" s="79"/>
      <c r="M31" s="33"/>
      <c r="N31" s="33"/>
      <c r="O31" s="15"/>
      <c r="P31" s="15"/>
      <c r="Q31" s="9"/>
      <c r="R31" s="9"/>
      <c r="S31" s="13"/>
      <c r="T31" s="9" t="str">
        <f>T27</f>
        <v>off peak</v>
      </c>
      <c r="U31" s="36">
        <f>ROUND(U9+U13,6)</f>
        <v>3.4868000000000003E-2</v>
      </c>
      <c r="V31" s="37">
        <f t="shared" ref="V31" si="7">ROUND(V9+V13,6)</f>
        <v>3.4868000000000003E-2</v>
      </c>
      <c r="W31" s="9"/>
      <c r="X31" s="9"/>
      <c r="Y31" s="9"/>
      <c r="Z31" s="9"/>
      <c r="AA31" s="9"/>
      <c r="AB31" s="9"/>
      <c r="AC31" s="9"/>
      <c r="AD31" s="15"/>
      <c r="AE31" s="9"/>
      <c r="AF31" s="9"/>
      <c r="AG31" s="9"/>
      <c r="AH31" s="15"/>
    </row>
    <row r="32" spans="1:34" ht="15" hidden="1" customHeight="1" outlineLevel="1" x14ac:dyDescent="0.25">
      <c r="A32" s="21"/>
      <c r="B32" s="8"/>
      <c r="C32" s="14"/>
      <c r="D32" s="92" t="s">
        <v>24</v>
      </c>
      <c r="E32" s="36">
        <f t="shared" si="6"/>
        <v>1.9875E-2</v>
      </c>
      <c r="F32" s="37">
        <f t="shared" si="6"/>
        <v>1.9875E-2</v>
      </c>
      <c r="G32" s="11"/>
      <c r="H32" s="11"/>
      <c r="I32" s="11"/>
      <c r="J32" s="9"/>
      <c r="K32" s="9"/>
      <c r="L32" s="79"/>
      <c r="M32" s="33"/>
      <c r="N32" s="33"/>
      <c r="O32" s="15">
        <v>90</v>
      </c>
      <c r="P32" s="15"/>
      <c r="Q32" s="9"/>
      <c r="R32" s="9"/>
      <c r="S32" s="13"/>
      <c r="T32" s="9"/>
      <c r="U32" s="13"/>
      <c r="V32" s="9"/>
      <c r="W32" s="9"/>
      <c r="X32" s="9"/>
      <c r="Y32" s="9"/>
      <c r="Z32" s="9"/>
      <c r="AA32" s="9"/>
      <c r="AB32" s="9"/>
      <c r="AC32" s="9"/>
      <c r="AD32" s="15"/>
      <c r="AE32" s="9"/>
      <c r="AF32" s="9"/>
      <c r="AG32" s="9"/>
      <c r="AH32" s="15"/>
    </row>
    <row r="33" spans="1:34" ht="15" hidden="1" customHeight="1" outlineLevel="1" thickBot="1" x14ac:dyDescent="0.3">
      <c r="A33" s="21"/>
      <c r="B33" s="8"/>
      <c r="C33" s="14"/>
      <c r="D33" s="92"/>
      <c r="E33" s="8"/>
      <c r="F33" s="9"/>
      <c r="G33" s="11"/>
      <c r="H33" s="11"/>
      <c r="I33" s="11"/>
      <c r="J33" s="9"/>
      <c r="K33" s="9"/>
      <c r="L33" s="79"/>
      <c r="M33" s="33"/>
      <c r="N33" s="33"/>
      <c r="O33" s="15"/>
      <c r="P33" s="15"/>
      <c r="Q33" s="9"/>
      <c r="R33" s="9"/>
      <c r="S33" s="13"/>
      <c r="T33" s="9"/>
      <c r="U33" s="13"/>
      <c r="V33" s="9"/>
      <c r="W33" s="9"/>
      <c r="X33" s="9"/>
      <c r="Y33" s="9"/>
      <c r="Z33" s="9"/>
      <c r="AA33" s="9"/>
      <c r="AB33" s="9"/>
      <c r="AC33" s="9"/>
      <c r="AD33" s="15"/>
      <c r="AE33" s="9"/>
      <c r="AF33" s="9"/>
      <c r="AG33" s="9"/>
      <c r="AH33" s="15"/>
    </row>
    <row r="34" spans="1:34" ht="15" customHeight="1" collapsed="1" thickBot="1" x14ac:dyDescent="0.3">
      <c r="A34" s="4" t="s">
        <v>84</v>
      </c>
      <c r="B34" s="105">
        <v>1181289.9192799523</v>
      </c>
      <c r="C34" s="106" t="s">
        <v>64</v>
      </c>
      <c r="D34" s="92" t="s">
        <v>19</v>
      </c>
      <c r="E34" s="129">
        <f>E22+E26</f>
        <v>0.14545406122015103</v>
      </c>
      <c r="F34" s="130">
        <f>F22+F26</f>
        <v>0.14410723908033288</v>
      </c>
      <c r="G34" s="141">
        <v>511429.29299017612</v>
      </c>
      <c r="H34" s="142">
        <v>669860.62628977618</v>
      </c>
      <c r="I34" s="140">
        <f>SUM(G34:H34)</f>
        <v>1181289.9192799523</v>
      </c>
      <c r="J34" s="9"/>
      <c r="K34" s="9"/>
      <c r="L34" s="9"/>
      <c r="M34" s="9"/>
      <c r="N34" s="33"/>
      <c r="O34" s="15"/>
      <c r="P34" s="15"/>
      <c r="Q34" s="9"/>
      <c r="R34" s="9"/>
      <c r="S34" s="13" t="str">
        <f>C34</f>
        <v>Total Generation</v>
      </c>
      <c r="T34" s="9" t="str">
        <f>T30</f>
        <v>on peak</v>
      </c>
      <c r="U34" s="178">
        <f>U22+U26</f>
        <v>0.14545406122015103</v>
      </c>
      <c r="V34" s="125">
        <f>V22+V26</f>
        <v>0.14410723908033288</v>
      </c>
      <c r="W34" s="117"/>
      <c r="X34" s="9"/>
      <c r="Y34" s="9"/>
      <c r="Z34" s="9"/>
      <c r="AA34" s="9"/>
      <c r="AB34" s="9"/>
      <c r="AC34" s="9"/>
      <c r="AD34" s="15"/>
      <c r="AE34" s="9"/>
      <c r="AF34" s="9"/>
      <c r="AG34" s="9"/>
      <c r="AH34" s="15"/>
    </row>
    <row r="35" spans="1:34" ht="15" customHeight="1" x14ac:dyDescent="0.25">
      <c r="B35" s="8"/>
      <c r="C35" s="14"/>
      <c r="D35" s="92" t="s">
        <v>58</v>
      </c>
      <c r="E35" s="129">
        <f t="shared" ref="E35:F36" si="8">E23+E27</f>
        <v>8.738177946981128E-2</v>
      </c>
      <c r="F35" s="130">
        <f t="shared" si="8"/>
        <v>7.8680269749761708E-2</v>
      </c>
      <c r="G35" s="9"/>
      <c r="H35" s="9"/>
      <c r="I35" s="9"/>
      <c r="J35" s="9"/>
      <c r="K35" s="9"/>
      <c r="L35" s="9"/>
      <c r="M35" s="9"/>
      <c r="N35" s="9"/>
      <c r="O35" s="15"/>
      <c r="P35" s="15"/>
      <c r="Q35" s="9"/>
      <c r="R35" s="9"/>
      <c r="S35" s="13"/>
      <c r="T35" s="9" t="str">
        <f>T31</f>
        <v>off peak</v>
      </c>
      <c r="U35" s="187"/>
      <c r="V35" s="187"/>
      <c r="W35" s="117"/>
      <c r="X35" s="9"/>
      <c r="Y35" s="9"/>
      <c r="Z35" s="9"/>
      <c r="AA35" s="9"/>
      <c r="AB35" s="9"/>
      <c r="AC35" s="9"/>
      <c r="AD35" s="15"/>
      <c r="AE35" s="9"/>
      <c r="AF35" s="9"/>
      <c r="AG35" s="9"/>
      <c r="AH35" s="15"/>
    </row>
    <row r="36" spans="1:34" ht="15" customHeight="1" x14ac:dyDescent="0.25">
      <c r="B36" s="8"/>
      <c r="C36" s="14"/>
      <c r="D36" s="92" t="s">
        <v>24</v>
      </c>
      <c r="E36" s="129">
        <f t="shared" si="8"/>
        <v>6.8876568798505872E-2</v>
      </c>
      <c r="F36" s="130">
        <f t="shared" si="8"/>
        <v>7.0222402301873529E-2</v>
      </c>
      <c r="G36" s="9"/>
      <c r="H36" s="9"/>
      <c r="I36" s="9"/>
      <c r="J36" s="9"/>
      <c r="K36" s="79"/>
      <c r="L36" s="33"/>
      <c r="M36" s="9"/>
      <c r="N36" s="9"/>
      <c r="O36" s="15"/>
      <c r="P36" s="15"/>
      <c r="Q36" s="9"/>
      <c r="R36" s="9"/>
      <c r="S36" s="13"/>
      <c r="T36" s="9"/>
      <c r="U36" s="178">
        <f>U23+U28</f>
        <v>8.2990953210048554E-2</v>
      </c>
      <c r="V36" s="125">
        <f>V23+V28</f>
        <v>7.6681009499253869E-2</v>
      </c>
      <c r="W36" s="117"/>
      <c r="X36" s="9"/>
      <c r="Y36" s="9"/>
      <c r="Z36" s="9"/>
      <c r="AA36" s="9"/>
      <c r="AB36" s="9"/>
      <c r="AC36" s="9"/>
      <c r="AD36" s="15"/>
      <c r="AE36" s="9"/>
      <c r="AF36" s="9"/>
      <c r="AG36" s="9"/>
      <c r="AH36" s="15"/>
    </row>
    <row r="37" spans="1:34" ht="15" customHeight="1" x14ac:dyDescent="0.25">
      <c r="B37" s="8"/>
      <c r="C37" s="14"/>
      <c r="D37" s="92"/>
      <c r="E37" s="8"/>
      <c r="F37" s="9"/>
      <c r="G37" s="9"/>
      <c r="H37" s="10"/>
      <c r="I37" s="9" t="s">
        <v>89</v>
      </c>
      <c r="J37" s="9"/>
      <c r="K37" s="9"/>
      <c r="L37" s="9"/>
      <c r="M37" s="9"/>
      <c r="N37" s="9"/>
      <c r="O37" s="15"/>
      <c r="P37" s="15"/>
      <c r="Q37" s="9"/>
      <c r="R37" s="9"/>
      <c r="S37" s="13"/>
      <c r="T37" s="9"/>
      <c r="U37" s="175"/>
      <c r="V37" s="117"/>
      <c r="W37" s="117"/>
      <c r="X37" s="9"/>
      <c r="Y37" s="9" t="s">
        <v>89</v>
      </c>
      <c r="Z37" s="9"/>
      <c r="AA37" s="9"/>
      <c r="AB37" s="9"/>
      <c r="AC37" s="9"/>
      <c r="AD37" s="15"/>
      <c r="AE37" s="9"/>
      <c r="AF37" s="9"/>
      <c r="AG37" s="9"/>
      <c r="AH37" s="15"/>
    </row>
    <row r="38" spans="1:34" ht="15" hidden="1" customHeight="1" outlineLevel="1" x14ac:dyDescent="0.25">
      <c r="A38" s="4">
        <v>1360</v>
      </c>
      <c r="B38" s="51" t="s">
        <v>66</v>
      </c>
      <c r="C38" s="42" t="s">
        <v>3</v>
      </c>
      <c r="D38" s="107" t="s">
        <v>19</v>
      </c>
      <c r="E38" s="38">
        <f>E30+E34+E18</f>
        <v>0.47463858025263972</v>
      </c>
      <c r="F38" s="39">
        <f>F30+F34+F18</f>
        <v>0.35490049859657719</v>
      </c>
      <c r="G38" s="40">
        <f>E38*E43</f>
        <v>501931.8978398543</v>
      </c>
      <c r="H38" s="40">
        <f>F38*F43</f>
        <v>451360.03015918861</v>
      </c>
      <c r="I38" s="41">
        <f>SUM(G38:H38)</f>
        <v>953291.92799904291</v>
      </c>
      <c r="J38" s="42" t="s">
        <v>67</v>
      </c>
      <c r="K38" s="43">
        <f>E38/E39</f>
        <v>2.4609116161133739</v>
      </c>
      <c r="L38" s="43">
        <f>F38/F39</f>
        <v>1.9270315779760459</v>
      </c>
      <c r="M38" s="9"/>
      <c r="N38" s="9"/>
      <c r="O38" s="15"/>
      <c r="P38" s="15"/>
      <c r="Q38" s="9"/>
      <c r="R38" s="9"/>
      <c r="S38" s="44" t="str">
        <f>C38</f>
        <v>Total</v>
      </c>
      <c r="T38" s="45" t="str">
        <f>T34</f>
        <v>on peak</v>
      </c>
      <c r="U38" s="178">
        <f>U30+U34+U18</f>
        <v>0.47463858025263972</v>
      </c>
      <c r="V38" s="125">
        <f>V30+V34+V18</f>
        <v>0.35490049859657719</v>
      </c>
      <c r="W38" s="186">
        <f>U38*U43</f>
        <v>501931.89783985418</v>
      </c>
      <c r="X38" s="41">
        <f>V38*V43</f>
        <v>451360.03015918913</v>
      </c>
      <c r="Y38" s="41">
        <f>SUM(W38:X38)</f>
        <v>953291.92799904337</v>
      </c>
      <c r="Z38" s="45"/>
      <c r="AA38" s="46">
        <f>U38/U39</f>
        <v>2.8336285789606537</v>
      </c>
      <c r="AB38" s="46">
        <f>V38/V39</f>
        <v>2.2017238867085651</v>
      </c>
      <c r="AC38" s="9"/>
      <c r="AD38" s="15">
        <v>29</v>
      </c>
      <c r="AE38" s="9">
        <v>23</v>
      </c>
      <c r="AF38" s="9"/>
      <c r="AG38" s="9"/>
      <c r="AH38" s="15"/>
    </row>
    <row r="39" spans="1:34" ht="15" hidden="1" customHeight="1" outlineLevel="1" x14ac:dyDescent="0.25">
      <c r="A39" s="4">
        <v>6920</v>
      </c>
      <c r="B39" s="108">
        <v>0.3</v>
      </c>
      <c r="C39" s="109"/>
      <c r="D39" s="107" t="s">
        <v>58</v>
      </c>
      <c r="E39" s="38">
        <f t="shared" ref="E39:F40" si="9">E31+E35+E19</f>
        <v>0.19287103898605562</v>
      </c>
      <c r="F39" s="39">
        <f t="shared" si="9"/>
        <v>0.18416952926600605</v>
      </c>
      <c r="G39" s="40">
        <f t="shared" ref="G39:H40" si="10">E39*E44</f>
        <v>684124.65967219847</v>
      </c>
      <c r="H39" s="40">
        <f t="shared" si="10"/>
        <v>825950.65268240031</v>
      </c>
      <c r="I39" s="41">
        <f t="shared" ref="I39:I40" si="11">SUM(G39:H39)</f>
        <v>1510075.3123545987</v>
      </c>
      <c r="J39" s="42" t="s">
        <v>68</v>
      </c>
      <c r="K39" s="43">
        <f>E39/E40</f>
        <v>2.1731563914541483</v>
      </c>
      <c r="L39" s="43">
        <f>F39/F40</f>
        <v>2.0441158630627503</v>
      </c>
      <c r="M39" s="9"/>
      <c r="N39" s="9"/>
      <c r="O39" s="15"/>
      <c r="P39" s="15"/>
      <c r="Q39" s="9"/>
      <c r="R39" s="9"/>
      <c r="S39" s="44"/>
      <c r="T39" s="45" t="str">
        <f>T35</f>
        <v>off peak</v>
      </c>
      <c r="U39" s="178">
        <f>U31+U36+U19</f>
        <v>0.16750204447286185</v>
      </c>
      <c r="V39" s="125">
        <f>V31+V36+V19</f>
        <v>0.16119210076206716</v>
      </c>
      <c r="W39" s="186">
        <f>U39*U45</f>
        <v>763322.59947953897</v>
      </c>
      <c r="X39" s="41">
        <f>V39*V45</f>
        <v>979583.45984640485</v>
      </c>
      <c r="Y39" s="41">
        <f>SUM(W39:X39)</f>
        <v>1742906.0593259437</v>
      </c>
      <c r="Z39" s="45"/>
      <c r="AA39" s="45"/>
      <c r="AB39" s="45"/>
      <c r="AC39" s="9"/>
      <c r="AD39" s="15">
        <v>8</v>
      </c>
      <c r="AE39" s="9">
        <v>8</v>
      </c>
      <c r="AF39" s="9"/>
      <c r="AG39" s="9"/>
      <c r="AH39" s="15"/>
    </row>
    <row r="40" spans="1:34" ht="15" hidden="1" customHeight="1" outlineLevel="1" x14ac:dyDescent="0.25">
      <c r="A40" s="47">
        <f>A38/A39</f>
        <v>0.19653179190751446</v>
      </c>
      <c r="B40" s="108">
        <v>0.1</v>
      </c>
      <c r="C40" s="109"/>
      <c r="D40" s="107" t="s">
        <v>24</v>
      </c>
      <c r="E40" s="38">
        <f>E32+E36+E20</f>
        <v>8.8751568798505875E-2</v>
      </c>
      <c r="F40" s="39">
        <f t="shared" si="9"/>
        <v>9.0097402301873533E-2</v>
      </c>
      <c r="G40" s="48">
        <f t="shared" si="10"/>
        <v>89642.346475355065</v>
      </c>
      <c r="H40" s="48">
        <f t="shared" si="10"/>
        <v>143470.02678574153</v>
      </c>
      <c r="I40" s="49">
        <f t="shared" si="11"/>
        <v>233112.3732610966</v>
      </c>
      <c r="J40" s="42" t="s">
        <v>69</v>
      </c>
      <c r="K40" s="43">
        <f>E38/E40</f>
        <v>5.3479458073605368</v>
      </c>
      <c r="L40" s="43">
        <f>F38/F40</f>
        <v>3.9390758171636784</v>
      </c>
      <c r="M40" s="9"/>
      <c r="N40" s="9"/>
      <c r="O40" s="15"/>
      <c r="P40" s="15"/>
      <c r="Q40" s="9"/>
      <c r="R40" s="9"/>
      <c r="S40" s="13"/>
      <c r="T40" s="9"/>
      <c r="U40" s="175"/>
      <c r="V40" s="117"/>
      <c r="W40" s="117"/>
      <c r="X40" s="9"/>
      <c r="Y40" s="35">
        <f>SUM(Y38:Y39)</f>
        <v>2696197.9873249871</v>
      </c>
      <c r="Z40" s="35">
        <f>Y40-Y5</f>
        <v>6412.068045034539</v>
      </c>
      <c r="AA40" s="10" t="s">
        <v>35</v>
      </c>
      <c r="AB40" s="9"/>
      <c r="AC40" s="9"/>
      <c r="AD40" s="15"/>
      <c r="AE40" s="9"/>
      <c r="AF40" s="9"/>
      <c r="AG40" s="9"/>
      <c r="AH40" s="15"/>
    </row>
    <row r="41" spans="1:34" ht="15" hidden="1" customHeight="1" outlineLevel="1" x14ac:dyDescent="0.25">
      <c r="B41" s="8"/>
      <c r="C41" s="14"/>
      <c r="D41" s="92"/>
      <c r="E41" s="8"/>
      <c r="F41" s="9"/>
      <c r="G41" s="41">
        <f>SUM(G38:G40)</f>
        <v>1275698.9039874079</v>
      </c>
      <c r="H41" s="41">
        <f>SUM(H38:H40)</f>
        <v>1420780.7096273305</v>
      </c>
      <c r="I41" s="41">
        <f>SUM(G41:H41)</f>
        <v>2696479.6136147385</v>
      </c>
      <c r="J41" s="50">
        <f>I41-I5</f>
        <v>6693.6943347859196</v>
      </c>
      <c r="K41" s="10" t="s">
        <v>70</v>
      </c>
      <c r="L41" s="9"/>
      <c r="M41" s="9"/>
      <c r="N41" s="9"/>
      <c r="O41" s="15"/>
      <c r="P41" s="15"/>
      <c r="Q41" s="9"/>
      <c r="R41" s="9"/>
      <c r="S41" s="13"/>
      <c r="T41" s="9"/>
      <c r="U41" s="175"/>
      <c r="V41" s="117"/>
      <c r="W41" s="117"/>
      <c r="X41" s="9"/>
      <c r="Y41" s="9"/>
      <c r="Z41" s="9"/>
      <c r="AA41" s="9"/>
      <c r="AB41" s="9"/>
      <c r="AC41" s="9"/>
      <c r="AD41" s="15"/>
      <c r="AE41" s="10">
        <v>7</v>
      </c>
      <c r="AF41" s="9"/>
      <c r="AG41" s="9"/>
      <c r="AH41" s="15"/>
    </row>
    <row r="42" spans="1:34" ht="15" customHeight="1" collapsed="1" x14ac:dyDescent="0.25">
      <c r="B42" s="8"/>
      <c r="C42" s="14"/>
      <c r="D42" s="92"/>
      <c r="E42" s="51" t="s">
        <v>65</v>
      </c>
      <c r="F42" s="14" t="str">
        <f>'[1]RS Profile Summary'!C22</f>
        <v>Winter</v>
      </c>
      <c r="G42" s="9"/>
      <c r="H42" s="9"/>
      <c r="I42" s="10" t="s">
        <v>65</v>
      </c>
      <c r="J42" s="79" t="s">
        <v>7</v>
      </c>
      <c r="K42" s="9" t="s">
        <v>3</v>
      </c>
      <c r="L42" s="9"/>
      <c r="M42" s="9"/>
      <c r="N42" s="9"/>
      <c r="O42" s="15"/>
      <c r="P42" s="15"/>
      <c r="Q42" s="9"/>
      <c r="R42" s="9"/>
      <c r="S42" s="13"/>
      <c r="T42" s="9"/>
      <c r="U42" s="175"/>
      <c r="V42" s="117"/>
      <c r="W42" s="117"/>
      <c r="X42" s="9"/>
      <c r="Y42" s="10" t="s">
        <v>65</v>
      </c>
      <c r="Z42" s="79" t="s">
        <v>7</v>
      </c>
      <c r="AA42" s="9" t="s">
        <v>3</v>
      </c>
      <c r="AB42" s="9"/>
      <c r="AC42" s="9"/>
      <c r="AD42" s="15"/>
      <c r="AE42" s="9"/>
      <c r="AF42" s="9"/>
      <c r="AG42" s="9"/>
      <c r="AH42" s="15"/>
    </row>
    <row r="43" spans="1:34" ht="15" customHeight="1" x14ac:dyDescent="0.25">
      <c r="B43" s="18"/>
      <c r="C43" s="28" t="s">
        <v>71</v>
      </c>
      <c r="D43" s="92" t="s">
        <v>19</v>
      </c>
      <c r="E43" s="131">
        <f>$E$46*I43</f>
        <v>1057503.369348288</v>
      </c>
      <c r="F43" s="132">
        <f>$F$46*J43</f>
        <v>1271793.1700407639</v>
      </c>
      <c r="G43" s="135">
        <f>F43+E43</f>
        <v>2329296.539389052</v>
      </c>
      <c r="H43" s="9"/>
      <c r="I43" s="136">
        <v>0.18834891577699345</v>
      </c>
      <c r="J43" s="136">
        <v>0.17305871504117543</v>
      </c>
      <c r="K43" s="137">
        <f>G43/G$46</f>
        <v>0.17968102109003278</v>
      </c>
      <c r="L43" s="9"/>
      <c r="M43" s="9"/>
      <c r="N43" s="9"/>
      <c r="O43" s="15"/>
      <c r="P43" s="15"/>
      <c r="Q43" s="9"/>
      <c r="R43" s="9"/>
      <c r="S43" s="27" t="s">
        <v>71</v>
      </c>
      <c r="T43" s="10" t="s">
        <v>19</v>
      </c>
      <c r="U43" s="188">
        <f>U$46*Y43</f>
        <v>1057503.3693482878</v>
      </c>
      <c r="V43" s="189">
        <f>V$46*Z43</f>
        <v>1271793.1700407655</v>
      </c>
      <c r="W43" s="186">
        <f>SUM(U43:V43)</f>
        <v>2329296.5393890534</v>
      </c>
      <c r="X43" s="9"/>
      <c r="Y43" s="196">
        <v>0.18834891577699339</v>
      </c>
      <c r="Z43" s="196">
        <v>0.17305871504117562</v>
      </c>
      <c r="AA43" s="137">
        <f>W43/W$46</f>
        <v>0.17968102109003289</v>
      </c>
      <c r="AB43" s="9"/>
      <c r="AC43" s="9"/>
      <c r="AD43" s="15"/>
      <c r="AE43" s="9"/>
      <c r="AF43" s="9"/>
      <c r="AG43" s="9"/>
      <c r="AH43" s="15"/>
    </row>
    <row r="44" spans="1:34" ht="15" customHeight="1" x14ac:dyDescent="0.25">
      <c r="A44" s="52"/>
      <c r="B44" s="8"/>
      <c r="C44" s="14"/>
      <c r="D44" s="92" t="s">
        <v>58</v>
      </c>
      <c r="E44" s="131">
        <f>$E$46*I44</f>
        <v>3547057.4704668853</v>
      </c>
      <c r="F44" s="132">
        <f>$F$46*J44</f>
        <v>4484730.2155474098</v>
      </c>
      <c r="G44" s="135">
        <f>F44+E44</f>
        <v>8031787.6860142946</v>
      </c>
      <c r="H44" s="9"/>
      <c r="I44" s="136">
        <v>0.63175631220243389</v>
      </c>
      <c r="J44" s="136">
        <v>0.61025775785860836</v>
      </c>
      <c r="K44" s="137">
        <f t="shared" ref="K44:K45" si="12">G44/G$46</f>
        <v>0.61956895062400452</v>
      </c>
      <c r="L44" s="9"/>
      <c r="M44" s="9"/>
      <c r="N44" s="9"/>
      <c r="O44" s="15"/>
      <c r="P44" s="15"/>
      <c r="Q44" s="9"/>
      <c r="R44" s="9"/>
      <c r="S44" s="8"/>
      <c r="T44" s="10" t="s">
        <v>22</v>
      </c>
      <c r="U44" s="187"/>
      <c r="V44" s="187"/>
      <c r="W44" s="187"/>
      <c r="X44" s="9"/>
      <c r="Y44" s="197"/>
      <c r="Z44" s="197"/>
      <c r="AA44" s="187"/>
      <c r="AB44" s="9"/>
      <c r="AC44" s="9"/>
      <c r="AD44" s="15"/>
      <c r="AE44" s="9"/>
      <c r="AF44" s="9"/>
      <c r="AG44" s="9"/>
      <c r="AH44" s="15"/>
    </row>
    <row r="45" spans="1:34" ht="15" customHeight="1" x14ac:dyDescent="0.25">
      <c r="A45" s="52"/>
      <c r="B45" s="8"/>
      <c r="C45" s="14"/>
      <c r="D45" s="92" t="s">
        <v>24</v>
      </c>
      <c r="E45" s="131">
        <f>$E$46*I45</f>
        <v>1010036.7541544143</v>
      </c>
      <c r="F45" s="132">
        <f>$F$46*J45</f>
        <v>1592388.0502685497</v>
      </c>
      <c r="G45" s="135">
        <f>F45+E45</f>
        <v>2602424.8044229639</v>
      </c>
      <c r="H45" s="11"/>
      <c r="I45" s="136">
        <v>0.17989477202057255</v>
      </c>
      <c r="J45" s="136">
        <v>0.21668352710021629</v>
      </c>
      <c r="K45" s="137">
        <f t="shared" si="12"/>
        <v>0.20075002828596261</v>
      </c>
      <c r="L45" s="9"/>
      <c r="M45" s="9"/>
      <c r="N45" s="9"/>
      <c r="O45" s="15"/>
      <c r="P45" s="15"/>
      <c r="Q45" s="9"/>
      <c r="R45" s="9"/>
      <c r="S45" s="8"/>
      <c r="T45" s="10" t="s">
        <v>72</v>
      </c>
      <c r="U45" s="188">
        <f>U$46*Y45</f>
        <v>4557094.2246213006</v>
      </c>
      <c r="V45" s="189">
        <f>V$46*Z45</f>
        <v>6077118.2658159584</v>
      </c>
      <c r="W45" s="186">
        <f t="shared" ref="W45" si="13">SUM(U45:V45)</f>
        <v>10634212.490437258</v>
      </c>
      <c r="X45" s="9"/>
      <c r="Y45" s="196">
        <v>0.81165108422300658</v>
      </c>
      <c r="Z45" s="196">
        <v>0.82694128495882446</v>
      </c>
      <c r="AA45" s="137">
        <f>W45/W$46</f>
        <v>0.82031897890996708</v>
      </c>
      <c r="AB45" s="9"/>
      <c r="AC45" s="9"/>
      <c r="AD45" s="15"/>
      <c r="AE45" s="9"/>
      <c r="AF45" s="9"/>
      <c r="AG45" s="9"/>
      <c r="AH45" s="15"/>
    </row>
    <row r="46" spans="1:34" ht="15" customHeight="1" x14ac:dyDescent="0.25">
      <c r="A46" s="52"/>
      <c r="B46" s="8"/>
      <c r="C46" s="14"/>
      <c r="D46" s="92" t="str">
        <f>'[1]RS Profile Summary'!C26</f>
        <v>All</v>
      </c>
      <c r="E46" s="133">
        <v>5614597.5939695882</v>
      </c>
      <c r="F46" s="134">
        <v>7348911.4358567232</v>
      </c>
      <c r="G46" s="135">
        <f>F46+E46</f>
        <v>12963509.029826311</v>
      </c>
      <c r="H46" s="9"/>
      <c r="I46" s="138">
        <f>'[1]RS Profile Summary'!F31</f>
        <v>1</v>
      </c>
      <c r="J46" s="138">
        <f>'[1]RS Profile Summary'!F26</f>
        <v>1</v>
      </c>
      <c r="K46" s="137">
        <f>SUM(K43:K45)</f>
        <v>1</v>
      </c>
      <c r="L46" s="9"/>
      <c r="M46" s="9"/>
      <c r="N46" s="9"/>
      <c r="O46" s="15"/>
      <c r="P46" s="15"/>
      <c r="Q46" s="9"/>
      <c r="R46" s="9"/>
      <c r="S46" s="8"/>
      <c r="T46" s="9"/>
      <c r="U46" s="190">
        <f>E46</f>
        <v>5614597.5939695882</v>
      </c>
      <c r="V46" s="186">
        <f>F46</f>
        <v>7348911.4358567232</v>
      </c>
      <c r="W46" s="186">
        <f>G46</f>
        <v>12963509.029826311</v>
      </c>
      <c r="X46" s="9"/>
      <c r="Y46" s="192">
        <f>SUM(Y43:Y45)</f>
        <v>1</v>
      </c>
      <c r="Z46" s="192">
        <f>SUM(Z43:Z45)</f>
        <v>1</v>
      </c>
      <c r="AA46" s="192">
        <f>SUM(AA43:AA45)</f>
        <v>1</v>
      </c>
      <c r="AB46" s="9"/>
      <c r="AC46" s="9"/>
      <c r="AD46" s="15"/>
      <c r="AE46" s="9"/>
      <c r="AF46" s="9"/>
      <c r="AG46" s="9"/>
      <c r="AH46" s="15"/>
    </row>
    <row r="47" spans="1:34" ht="15" customHeight="1" thickBot="1" x14ac:dyDescent="0.3">
      <c r="A47" s="53"/>
      <c r="B47" s="114"/>
      <c r="C47" s="115"/>
      <c r="D47" s="61"/>
      <c r="E47" s="62"/>
      <c r="F47" s="58"/>
      <c r="G47" s="58"/>
      <c r="H47" s="58"/>
      <c r="I47" s="58"/>
      <c r="J47" s="58"/>
      <c r="K47" s="58"/>
      <c r="L47" s="58"/>
      <c r="M47" s="58"/>
      <c r="N47" s="58"/>
      <c r="O47" s="61"/>
      <c r="P47" s="61"/>
      <c r="Q47" s="58"/>
      <c r="R47" s="58"/>
      <c r="S47" s="72"/>
      <c r="T47" s="58"/>
      <c r="U47" s="62"/>
      <c r="V47" s="58"/>
      <c r="W47" s="58"/>
      <c r="X47" s="58"/>
      <c r="Y47" s="58"/>
      <c r="Z47" s="58"/>
      <c r="AA47" s="58"/>
      <c r="AB47" s="58"/>
      <c r="AC47" s="58"/>
      <c r="AD47" s="61"/>
      <c r="AE47" s="9"/>
      <c r="AF47" s="9"/>
      <c r="AG47" s="9"/>
      <c r="AH47" s="15"/>
    </row>
    <row r="48" spans="1:34" ht="15" hidden="1" customHeight="1" outlineLevel="1" x14ac:dyDescent="0.25">
      <c r="B48" s="110"/>
      <c r="C48" s="28" t="s">
        <v>73</v>
      </c>
      <c r="D48" s="92" t="s">
        <v>19</v>
      </c>
      <c r="E48" s="54">
        <f>E38*E43</f>
        <v>501931.8978398543</v>
      </c>
      <c r="F48" s="23">
        <f>F38*F43</f>
        <v>451360.03015918861</v>
      </c>
      <c r="G48" s="35">
        <f>SUM(E48:F48)</f>
        <v>953291.92799904291</v>
      </c>
      <c r="H48" s="9"/>
      <c r="I48" s="9"/>
      <c r="J48" s="9"/>
      <c r="K48" s="9"/>
      <c r="L48" s="9"/>
      <c r="M48" s="9"/>
      <c r="N48" s="9"/>
      <c r="O48" s="15"/>
      <c r="P48" s="15"/>
      <c r="Q48" s="9"/>
      <c r="R48" s="9"/>
      <c r="S48" s="27" t="s">
        <v>73</v>
      </c>
      <c r="T48" s="10" t="s">
        <v>19</v>
      </c>
      <c r="U48" s="54">
        <f>U38*U43</f>
        <v>501931.89783985418</v>
      </c>
      <c r="V48" s="23">
        <f>V38*V43</f>
        <v>451360.03015918913</v>
      </c>
      <c r="W48" s="35">
        <f>SUM(U48:V48)</f>
        <v>953291.92799904337</v>
      </c>
      <c r="X48" s="9"/>
      <c r="Y48" s="9"/>
      <c r="Z48" s="9"/>
      <c r="AA48" s="9"/>
      <c r="AB48" s="9"/>
      <c r="AC48" s="9"/>
      <c r="AD48" s="15"/>
      <c r="AE48" s="9"/>
      <c r="AF48" s="9"/>
      <c r="AG48" s="9"/>
      <c r="AH48" s="15"/>
    </row>
    <row r="49" spans="1:34" ht="15" hidden="1" customHeight="1" outlineLevel="1" x14ac:dyDescent="0.25">
      <c r="A49" s="53"/>
      <c r="B49" s="8"/>
      <c r="C49" s="9"/>
      <c r="D49" s="92" t="s">
        <v>58</v>
      </c>
      <c r="E49" s="54">
        <f t="shared" ref="E49:F50" si="14">E39*E44</f>
        <v>684124.65967219847</v>
      </c>
      <c r="F49" s="23">
        <f t="shared" si="14"/>
        <v>825950.65268240031</v>
      </c>
      <c r="G49" s="35">
        <f t="shared" ref="G49:G51" si="15">SUM(E49:F49)</f>
        <v>1510075.3123545987</v>
      </c>
      <c r="H49" s="9"/>
      <c r="I49" s="9"/>
      <c r="J49" s="9"/>
      <c r="K49" s="9"/>
      <c r="L49" s="9"/>
      <c r="M49" s="9"/>
      <c r="N49" s="9"/>
      <c r="O49" s="15"/>
      <c r="P49" s="15"/>
      <c r="Q49" s="9"/>
      <c r="R49" s="9"/>
      <c r="S49" s="13"/>
      <c r="T49" s="10" t="s">
        <v>22</v>
      </c>
      <c r="U49" s="54">
        <f>U39*U45</f>
        <v>763322.59947953897</v>
      </c>
      <c r="V49" s="23">
        <f>V39*V45</f>
        <v>979583.45984640485</v>
      </c>
      <c r="W49" s="35">
        <f>SUM(U49:V49)</f>
        <v>1742906.0593259437</v>
      </c>
      <c r="X49" s="9"/>
      <c r="Y49" s="9"/>
      <c r="Z49" s="9"/>
      <c r="AA49" s="9"/>
      <c r="AB49" s="9"/>
      <c r="AC49" s="9"/>
      <c r="AD49" s="15"/>
      <c r="AE49" s="9"/>
      <c r="AF49" s="9"/>
      <c r="AG49" s="9"/>
      <c r="AH49" s="15"/>
    </row>
    <row r="50" spans="1:34" ht="15" hidden="1" customHeight="1" outlineLevel="1" x14ac:dyDescent="0.25">
      <c r="A50" s="52"/>
      <c r="B50" s="8"/>
      <c r="C50" s="9"/>
      <c r="D50" s="92" t="s">
        <v>24</v>
      </c>
      <c r="E50" s="54">
        <f>E40*E45</f>
        <v>89642.346475355065</v>
      </c>
      <c r="F50" s="23">
        <f t="shared" si="14"/>
        <v>143470.02678574153</v>
      </c>
      <c r="G50" s="35">
        <f t="shared" si="15"/>
        <v>233112.3732610966</v>
      </c>
      <c r="H50" s="9"/>
      <c r="I50" s="9"/>
      <c r="J50" s="9"/>
      <c r="K50" s="9"/>
      <c r="L50" s="9"/>
      <c r="M50" s="9"/>
      <c r="N50" s="9"/>
      <c r="O50" s="15"/>
      <c r="P50" s="15"/>
      <c r="Q50" s="9"/>
      <c r="R50" s="9"/>
      <c r="S50" s="13"/>
      <c r="T50" s="10" t="s">
        <v>72</v>
      </c>
      <c r="U50" s="113">
        <f>SUM(U48:U49)</f>
        <v>1265254.4973193931</v>
      </c>
      <c r="V50" s="35">
        <f t="shared" ref="V50:W50" si="16">SUM(V48:V49)</f>
        <v>1430943.490005594</v>
      </c>
      <c r="W50" s="35">
        <f t="shared" si="16"/>
        <v>2696197.9873249871</v>
      </c>
      <c r="X50" s="9"/>
      <c r="Y50" s="9"/>
      <c r="Z50" s="55">
        <f>Y40-W50</f>
        <v>0</v>
      </c>
      <c r="AA50" s="10" t="s">
        <v>35</v>
      </c>
      <c r="AB50" s="9"/>
      <c r="AC50" s="9"/>
      <c r="AD50" s="15"/>
      <c r="AE50" s="9"/>
      <c r="AF50" s="9"/>
      <c r="AG50" s="9"/>
      <c r="AH50" s="15"/>
    </row>
    <row r="51" spans="1:34" ht="15" hidden="1" customHeight="1" outlineLevel="1" thickBot="1" x14ac:dyDescent="0.3">
      <c r="B51" s="72"/>
      <c r="C51" s="58"/>
      <c r="D51" s="111" t="s">
        <v>3</v>
      </c>
      <c r="E51" s="56">
        <f>SUM(E48:E50)</f>
        <v>1275698.9039874079</v>
      </c>
      <c r="F51" s="57">
        <f>SUM(F48:F50)</f>
        <v>1420780.7096273305</v>
      </c>
      <c r="G51" s="57">
        <f t="shared" si="15"/>
        <v>2696479.6136147385</v>
      </c>
      <c r="H51" s="58"/>
      <c r="I51" s="58"/>
      <c r="J51" s="59">
        <f>I41-G51</f>
        <v>0</v>
      </c>
      <c r="K51" s="60" t="s">
        <v>35</v>
      </c>
      <c r="L51" s="58"/>
      <c r="M51" s="58"/>
      <c r="N51" s="58"/>
      <c r="O51" s="61"/>
      <c r="P51" s="15"/>
      <c r="Q51" s="58"/>
      <c r="R51" s="58"/>
      <c r="S51" s="62"/>
      <c r="T51" s="58"/>
      <c r="U51" s="62"/>
      <c r="V51" s="58"/>
      <c r="W51" s="58"/>
      <c r="X51" s="58"/>
      <c r="Y51" s="58"/>
      <c r="Z51" s="58"/>
      <c r="AA51" s="58"/>
      <c r="AB51" s="58"/>
      <c r="AC51" s="58"/>
      <c r="AD51" s="61"/>
      <c r="AE51" s="58"/>
      <c r="AF51" s="58"/>
      <c r="AG51" s="58"/>
      <c r="AH51" s="61"/>
    </row>
    <row r="52" spans="1:34" customFormat="1" ht="15" hidden="1" customHeight="1" outlineLevel="1" x14ac:dyDescent="0.25"/>
    <row r="53" spans="1:34" customFormat="1" ht="15" hidden="1" customHeight="1" outlineLevel="1" x14ac:dyDescent="0.25"/>
    <row r="54" spans="1:34" customFormat="1" ht="15" hidden="1" customHeight="1" outlineLevel="1" x14ac:dyDescent="0.25"/>
    <row r="55" spans="1:34" customFormat="1" ht="15" hidden="1" customHeight="1" outlineLevel="1" x14ac:dyDescent="0.25"/>
    <row r="56" spans="1:34" customFormat="1" ht="15" hidden="1" customHeight="1" outlineLevel="1" x14ac:dyDescent="0.25"/>
    <row r="57" spans="1:34" customFormat="1" ht="15" hidden="1" customHeight="1" outlineLevel="1" x14ac:dyDescent="0.25"/>
    <row r="58" spans="1:34" customFormat="1" ht="15" hidden="1" customHeight="1" outlineLevel="1" x14ac:dyDescent="0.25"/>
    <row r="59" spans="1:34" customFormat="1" ht="15" hidden="1" customHeight="1" outlineLevel="1" x14ac:dyDescent="0.25"/>
    <row r="60" spans="1:34" customFormat="1" ht="15" hidden="1" customHeight="1" outlineLevel="1" x14ac:dyDescent="0.25"/>
    <row r="61" spans="1:34" customFormat="1" ht="15" hidden="1" customHeight="1" outlineLevel="1" x14ac:dyDescent="0.25"/>
    <row r="62" spans="1:34" customFormat="1" ht="15" hidden="1" customHeight="1" outlineLevel="1" x14ac:dyDescent="0.25"/>
    <row r="63" spans="1:34" customFormat="1" ht="15" hidden="1" customHeight="1" outlineLevel="1" x14ac:dyDescent="0.25"/>
    <row r="64" spans="1:34" customFormat="1" ht="15" hidden="1" customHeight="1" outlineLevel="1" x14ac:dyDescent="0.25"/>
    <row r="65" customFormat="1" ht="15" hidden="1" customHeight="1" outlineLevel="1" x14ac:dyDescent="0.25"/>
    <row r="66" customFormat="1" ht="15" hidden="1" customHeight="1" outlineLevel="1" x14ac:dyDescent="0.25"/>
    <row r="67" customFormat="1" ht="15" hidden="1" customHeight="1" outlineLevel="1" x14ac:dyDescent="0.25"/>
    <row r="68" customFormat="1" ht="15" hidden="1" customHeight="1" outlineLevel="1" x14ac:dyDescent="0.25"/>
    <row r="69" customFormat="1" ht="15" hidden="1" customHeight="1" outlineLevel="1" x14ac:dyDescent="0.25"/>
    <row r="70" customFormat="1" ht="15" hidden="1" customHeight="1" outlineLevel="1" x14ac:dyDescent="0.25"/>
    <row r="71" customFormat="1" ht="15" hidden="1" customHeight="1" outlineLevel="1" x14ac:dyDescent="0.25"/>
    <row r="72" customFormat="1" ht="15" hidden="1" customHeight="1" outlineLevel="1" x14ac:dyDescent="0.25"/>
    <row r="73" customFormat="1" ht="15" hidden="1" customHeight="1" outlineLevel="1" x14ac:dyDescent="0.25"/>
    <row r="74" customFormat="1" ht="15" hidden="1" customHeight="1" outlineLevel="1" x14ac:dyDescent="0.25"/>
    <row r="75" customFormat="1" ht="15" hidden="1" customHeight="1" outlineLevel="1" x14ac:dyDescent="0.25"/>
    <row r="76" customFormat="1" ht="15" hidden="1" customHeight="1" outlineLevel="1" x14ac:dyDescent="0.25"/>
    <row r="77" customFormat="1" ht="15" hidden="1" customHeight="1" outlineLevel="1" x14ac:dyDescent="0.25"/>
    <row r="78" customFormat="1" ht="15" hidden="1" customHeight="1" outlineLevel="1" x14ac:dyDescent="0.25"/>
    <row r="79" customFormat="1" ht="15" hidden="1" customHeight="1" outlineLevel="1" x14ac:dyDescent="0.25"/>
    <row r="80" customFormat="1" ht="15" hidden="1" customHeight="1" outlineLevel="1" x14ac:dyDescent="0.25"/>
    <row r="81" customFormat="1" ht="15" hidden="1" customHeight="1" outlineLevel="1" x14ac:dyDescent="0.25"/>
    <row r="82" customFormat="1" ht="15" hidden="1" customHeight="1" outlineLevel="1" x14ac:dyDescent="0.25"/>
    <row r="83" customFormat="1" ht="15" hidden="1" customHeight="1" outlineLevel="1" x14ac:dyDescent="0.25"/>
    <row r="84" customFormat="1" ht="15" hidden="1" customHeight="1" outlineLevel="1" x14ac:dyDescent="0.25"/>
    <row r="85" customFormat="1" ht="15" hidden="1" customHeight="1" outlineLevel="1" x14ac:dyDescent="0.25"/>
    <row r="86" customFormat="1" ht="15" hidden="1" customHeight="1" outlineLevel="1" x14ac:dyDescent="0.25"/>
    <row r="87" customFormat="1" ht="15" hidden="1" customHeight="1" outlineLevel="1" x14ac:dyDescent="0.25"/>
    <row r="88" customFormat="1" ht="15" hidden="1" customHeight="1" outlineLevel="1" x14ac:dyDescent="0.25"/>
    <row r="89" customFormat="1" ht="15" hidden="1" customHeight="1" outlineLevel="1" x14ac:dyDescent="0.25"/>
    <row r="90" customFormat="1" ht="15" hidden="1" customHeight="1" outlineLevel="1" x14ac:dyDescent="0.25"/>
    <row r="91" customFormat="1" ht="15" hidden="1" customHeight="1" outlineLevel="1" x14ac:dyDescent="0.25"/>
    <row r="92" customFormat="1" ht="15" hidden="1" customHeight="1" outlineLevel="1" x14ac:dyDescent="0.25"/>
    <row r="93" customFormat="1" ht="15" hidden="1" customHeight="1" outlineLevel="1" x14ac:dyDescent="0.25"/>
    <row r="94" customFormat="1" ht="15" hidden="1" customHeight="1" outlineLevel="1" x14ac:dyDescent="0.25"/>
    <row r="95" customFormat="1" ht="15" hidden="1" customHeight="1" outlineLevel="1" x14ac:dyDescent="0.25"/>
    <row r="96" customFormat="1" ht="15" hidden="1" customHeight="1" outlineLevel="1" x14ac:dyDescent="0.25"/>
    <row r="97" spans="7:28" customFormat="1" ht="15" hidden="1" customHeight="1" outlineLevel="1" x14ac:dyDescent="0.25"/>
    <row r="98" spans="7:28" customFormat="1" ht="15" hidden="1" customHeight="1" outlineLevel="1" x14ac:dyDescent="0.25"/>
    <row r="99" spans="7:28" customFormat="1" ht="15" hidden="1" customHeight="1" outlineLevel="1" x14ac:dyDescent="0.25"/>
    <row r="100" spans="7:28" customFormat="1" ht="15" hidden="1" customHeight="1" outlineLevel="1" x14ac:dyDescent="0.25"/>
    <row r="101" spans="7:28" customFormat="1" ht="15" hidden="1" customHeight="1" outlineLevel="1" x14ac:dyDescent="0.25"/>
    <row r="102" spans="7:28" customFormat="1" ht="15" hidden="1" customHeight="1" outlineLevel="1" x14ac:dyDescent="0.25"/>
    <row r="103" spans="7:28" customFormat="1" ht="15" hidden="1" customHeight="1" outlineLevel="1" x14ac:dyDescent="0.25"/>
    <row r="104" spans="7:28" customFormat="1" ht="15" hidden="1" customHeight="1" outlineLevel="1" x14ac:dyDescent="0.25"/>
    <row r="105" spans="7:28" customFormat="1" ht="15" hidden="1" customHeight="1" outlineLevel="1" x14ac:dyDescent="0.25"/>
    <row r="106" spans="7:28" collapsed="1" x14ac:dyDescent="0.25">
      <c r="I106" s="9"/>
      <c r="J106" s="9"/>
      <c r="K106" s="9"/>
      <c r="N106" s="9"/>
      <c r="O106" s="9"/>
      <c r="P106" s="9"/>
    </row>
    <row r="107" spans="7:28" ht="15" customHeight="1" thickBot="1" x14ac:dyDescent="0.3">
      <c r="G107" s="81" t="s">
        <v>85</v>
      </c>
      <c r="H107" s="1"/>
      <c r="K107" s="82">
        <f>'[2]INPUT - Rev Alloc &amp; Other'!$B$15</f>
        <v>1.0662499999999999</v>
      </c>
      <c r="L107" s="9" t="s">
        <v>74</v>
      </c>
      <c r="P107" s="9"/>
      <c r="W107" s="34" t="s">
        <v>53</v>
      </c>
      <c r="X107" s="151">
        <v>2</v>
      </c>
      <c r="Y107" s="9" t="s">
        <v>54</v>
      </c>
      <c r="Z107" s="9"/>
      <c r="AA107" s="9"/>
      <c r="AB107" s="28"/>
    </row>
    <row r="108" spans="7:28" ht="15" customHeight="1" thickBot="1" x14ac:dyDescent="0.3">
      <c r="G108" s="80" t="s">
        <v>76</v>
      </c>
      <c r="H108" s="78"/>
      <c r="I108" s="64" t="s">
        <v>75</v>
      </c>
      <c r="J108" s="5"/>
      <c r="K108" s="77" t="s">
        <v>77</v>
      </c>
      <c r="L108" s="5"/>
      <c r="P108" s="9"/>
      <c r="W108" s="34" t="s">
        <v>56</v>
      </c>
      <c r="X108" s="151">
        <v>22.640000000000004</v>
      </c>
      <c r="Y108" s="9" t="s">
        <v>54</v>
      </c>
      <c r="Z108" s="9"/>
      <c r="AA108" s="9"/>
      <c r="AB108" s="9"/>
    </row>
    <row r="109" spans="7:28" ht="15" customHeight="1" thickBot="1" x14ac:dyDescent="0.3">
      <c r="G109" s="65" t="s">
        <v>78</v>
      </c>
      <c r="H109" s="66" t="s">
        <v>79</v>
      </c>
      <c r="I109" s="67" t="s">
        <v>65</v>
      </c>
      <c r="J109" s="68" t="s">
        <v>7</v>
      </c>
      <c r="K109" s="65" t="s">
        <v>65</v>
      </c>
      <c r="L109" s="68" t="s">
        <v>7</v>
      </c>
      <c r="P109" s="24"/>
      <c r="W109" s="9"/>
      <c r="X109" s="117">
        <f>SUM(X107:X108)</f>
        <v>24.640000000000004</v>
      </c>
      <c r="Y109" s="9"/>
      <c r="Z109" s="9"/>
      <c r="AA109" s="9"/>
      <c r="AB109" s="24"/>
    </row>
    <row r="110" spans="7:28" ht="15" customHeight="1" x14ac:dyDescent="0.25">
      <c r="G110" s="65" t="s">
        <v>80</v>
      </c>
      <c r="H110" s="155" t="str">
        <f>D38</f>
        <v>on peak</v>
      </c>
      <c r="I110" s="156">
        <f t="shared" ref="I110:J112" si="17">E34</f>
        <v>0.14545406122015103</v>
      </c>
      <c r="J110" s="157">
        <f t="shared" si="17"/>
        <v>0.14410723908033288</v>
      </c>
      <c r="K110" s="158">
        <f t="shared" ref="K110:L114" si="18">I110*$K$107</f>
        <v>0.15509039277598602</v>
      </c>
      <c r="L110" s="159">
        <f t="shared" si="18"/>
        <v>0.15365434366940492</v>
      </c>
      <c r="P110" s="9"/>
      <c r="W110" s="9"/>
      <c r="X110" s="117">
        <f>X109/1000</f>
        <v>2.4640000000000006E-2</v>
      </c>
      <c r="Y110" s="9"/>
      <c r="Z110" s="9"/>
      <c r="AA110" s="9"/>
      <c r="AB110" s="9"/>
    </row>
    <row r="111" spans="7:28" ht="15" customHeight="1" x14ac:dyDescent="0.25">
      <c r="G111" s="69"/>
      <c r="H111" s="117" t="str">
        <f>D39</f>
        <v>mid peak</v>
      </c>
      <c r="I111" s="160">
        <f t="shared" si="17"/>
        <v>8.738177946981128E-2</v>
      </c>
      <c r="J111" s="161">
        <f t="shared" si="17"/>
        <v>7.8680269749761708E-2</v>
      </c>
      <c r="K111" s="162">
        <f t="shared" si="18"/>
        <v>9.3170822359686267E-2</v>
      </c>
      <c r="L111" s="163">
        <f t="shared" si="18"/>
        <v>8.3892837620683419E-2</v>
      </c>
      <c r="P111" s="9"/>
      <c r="W111" s="9"/>
      <c r="X111" s="117">
        <f>X110*W112</f>
        <v>2.6286050560000006E-2</v>
      </c>
      <c r="Y111" s="9"/>
      <c r="Z111" s="9"/>
      <c r="AA111" s="9"/>
      <c r="AB111" s="9"/>
    </row>
    <row r="112" spans="7:28" ht="21.75" customHeight="1" thickBot="1" x14ac:dyDescent="0.3">
      <c r="G112" s="70"/>
      <c r="H112" s="164" t="str">
        <f>D40</f>
        <v>off-peak</v>
      </c>
      <c r="I112" s="165">
        <f t="shared" si="17"/>
        <v>6.8876568798505872E-2</v>
      </c>
      <c r="J112" s="166">
        <f t="shared" si="17"/>
        <v>7.0222402301873529E-2</v>
      </c>
      <c r="K112" s="167">
        <f t="shared" si="18"/>
        <v>7.3439641481406887E-2</v>
      </c>
      <c r="L112" s="168">
        <f t="shared" si="18"/>
        <v>7.4874636454372645E-2</v>
      </c>
      <c r="P112" s="9"/>
      <c r="W112" s="198">
        <f>'[3]Attach 2'!$C$80</f>
        <v>1.0668040000000001</v>
      </c>
      <c r="X112" s="10" t="s">
        <v>63</v>
      </c>
      <c r="Y112" s="9"/>
      <c r="Z112" s="9"/>
      <c r="AA112" s="9"/>
      <c r="AB112" s="9"/>
    </row>
    <row r="113" spans="3:28" ht="15" customHeight="1" x14ac:dyDescent="0.25">
      <c r="G113" s="71" t="s">
        <v>81</v>
      </c>
      <c r="H113" s="169" t="s">
        <v>19</v>
      </c>
      <c r="I113" s="170">
        <f>U34</f>
        <v>0.14545406122015103</v>
      </c>
      <c r="J113" s="171">
        <f>V34</f>
        <v>0.14410723908033288</v>
      </c>
      <c r="K113" s="172">
        <f t="shared" si="18"/>
        <v>0.15509039277598602</v>
      </c>
      <c r="L113" s="173">
        <f t="shared" si="18"/>
        <v>0.15365434366940492</v>
      </c>
      <c r="P113" s="9"/>
      <c r="W113" s="9"/>
      <c r="X113" s="9"/>
      <c r="Y113" s="9"/>
      <c r="Z113" s="9"/>
      <c r="AA113" s="9"/>
      <c r="AB113" s="9"/>
    </row>
    <row r="114" spans="3:28" ht="15" customHeight="1" thickBot="1" x14ac:dyDescent="0.3">
      <c r="C114"/>
      <c r="D114"/>
      <c r="E114"/>
      <c r="F114"/>
      <c r="G114" s="72"/>
      <c r="H114" s="174" t="s">
        <v>22</v>
      </c>
      <c r="I114" s="165">
        <f>U36</f>
        <v>8.2990953210048554E-2</v>
      </c>
      <c r="J114" s="166">
        <f>V36</f>
        <v>7.6681009499253869E-2</v>
      </c>
      <c r="K114" s="167">
        <f t="shared" si="18"/>
        <v>8.848910386021426E-2</v>
      </c>
      <c r="L114" s="168">
        <f t="shared" si="18"/>
        <v>8.1761126378579435E-2</v>
      </c>
      <c r="P114"/>
      <c r="V114"/>
      <c r="W114"/>
      <c r="X114"/>
      <c r="Y114"/>
      <c r="Z114"/>
      <c r="AA114"/>
      <c r="AB114"/>
    </row>
    <row r="115" spans="3:28" ht="15" customHeight="1" x14ac:dyDescent="0.25">
      <c r="C115"/>
      <c r="D115"/>
      <c r="E115"/>
      <c r="F115"/>
      <c r="G115"/>
      <c r="H115"/>
      <c r="P115"/>
      <c r="V115"/>
      <c r="W115"/>
      <c r="X115"/>
      <c r="Y115"/>
      <c r="Z115"/>
      <c r="AA115"/>
      <c r="AB115"/>
    </row>
    <row r="116" spans="3:28" ht="15" customHeight="1" x14ac:dyDescent="0.25">
      <c r="C116"/>
      <c r="D116"/>
      <c r="E116"/>
      <c r="F116"/>
      <c r="G116"/>
      <c r="H116"/>
      <c r="P116"/>
      <c r="V116"/>
      <c r="W116"/>
      <c r="X116"/>
      <c r="Y116"/>
      <c r="Z116"/>
      <c r="AA116"/>
      <c r="AB116"/>
    </row>
    <row r="117" spans="3:28" ht="15" customHeight="1" x14ac:dyDescent="0.25">
      <c r="C117"/>
      <c r="D117"/>
      <c r="E117"/>
      <c r="F117"/>
      <c r="G117"/>
      <c r="H117"/>
      <c r="P117"/>
      <c r="V117"/>
      <c r="W117"/>
      <c r="X117"/>
      <c r="Y117"/>
      <c r="Z117"/>
      <c r="AA117"/>
      <c r="AB117"/>
    </row>
    <row r="118" spans="3:28" ht="15" customHeight="1" x14ac:dyDescent="0.25">
      <c r="C118"/>
      <c r="D118"/>
      <c r="E118"/>
      <c r="F118"/>
      <c r="G118"/>
      <c r="H118"/>
      <c r="P118"/>
      <c r="V118"/>
      <c r="W118"/>
      <c r="X118"/>
      <c r="Y118"/>
      <c r="Z118"/>
      <c r="AA118"/>
      <c r="AB118"/>
    </row>
    <row r="119" spans="3:28" ht="15" customHeight="1" x14ac:dyDescent="0.25">
      <c r="C119"/>
      <c r="D119"/>
      <c r="E119"/>
      <c r="F119"/>
      <c r="G119"/>
      <c r="H119"/>
      <c r="P119"/>
      <c r="V119"/>
      <c r="W119"/>
      <c r="X119"/>
      <c r="Y119"/>
      <c r="Z119"/>
      <c r="AA119"/>
      <c r="AB119"/>
    </row>
  </sheetData>
  <printOptions horizontalCentered="1"/>
  <pageMargins left="0.7" right="0.7" top="1.5" bottom="0.75" header="0.3" footer="0.3"/>
  <pageSetup scale="71" fitToWidth="2" pageOrder="overThenDown" orientation="landscape" horizontalDpi="1200" verticalDpi="1200" r:id="rId1"/>
  <headerFooter scaleWithDoc="0"/>
  <colBreaks count="1" manualBreakCount="1">
    <brk id="15" max="119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2HZA3FWYPMKF-1745957062-14</_dlc_DocId>
    <_dlc_DocIdUrl xmlns="3e45e210-29a1-4f7d-8584-93c6dae82d53">
      <Url>http://spoke3-pseg-wfe:12345/405/DataRequests/_layouts/15/DocIdRedir.aspx?ID=2HZA3FWYPMKF-1745957062-14</Url>
      <Description>2HZA3FWYPMKF-1745957062-14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F2D3FC-B8B7-415F-B69E-1C808AA6A237}">
  <ds:schemaRefs>
    <ds:schemaRef ds:uri="8b86ae58-4ff9-4300-8876-bb89783e485c"/>
    <ds:schemaRef ds:uri="http://purl.org/dc/dcmitype/"/>
    <ds:schemaRef ds:uri="http://www.w3.org/XML/1998/namespace"/>
    <ds:schemaRef ds:uri="http://schemas.microsoft.com/office/2006/documentManagement/types"/>
    <ds:schemaRef ds:uri="3e45e210-29a1-4f7d-8584-93c6dae82d53"/>
    <ds:schemaRef ds:uri="http://schemas.microsoft.com/office/infopath/2007/PartnerControls"/>
    <ds:schemaRef ds:uri="http://purl.org/dc/elements/1.1/"/>
    <ds:schemaRef ds:uri="http://purl.org/dc/terms/"/>
    <ds:schemaRef ds:uri="c85253b9-0a55-49a1-98ad-b5b6252d7079"/>
    <ds:schemaRef ds:uri="01138B4B-58E5-4A13-A19F-A29BF46C5860"/>
    <ds:schemaRef ds:uri="http://schemas.openxmlformats.org/package/2006/metadata/core-properties"/>
    <ds:schemaRef ds:uri="3a6ed07f-74d3-4d6b-b2d6-faf8761c8676"/>
    <ds:schemaRef ds:uri="http://schemas.microsoft.com/office/2006/metadata/properties"/>
    <ds:schemaRef ds:uri="http://schemas.microsoft.com/sharepoint/v3"/>
    <ds:schemaRef ds:uri="C32E8572-6BB6-41E5-AF14-AE162F6ABD0D"/>
  </ds:schemaRefs>
</ds:datastoreItem>
</file>

<file path=customXml/itemProps2.xml><?xml version="1.0" encoding="utf-8"?>
<ds:datastoreItem xmlns:ds="http://schemas.openxmlformats.org/officeDocument/2006/customXml" ds:itemID="{9D5CBC8E-474D-4EEA-B0F5-0D53D36070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76715B-5DB4-4B2C-A7E3-6249D146640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FD35837-BF3A-431A-824B-B0BAD14A3A3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6</vt:lpstr>
      <vt:lpstr>'Attachment 6'!Print_Area</vt:lpstr>
      <vt:lpstr>'Attachment 6'!Print_Titles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Swetz, Stephen</dc:creator>
  <cp:lastModifiedBy>Caitlyn White</cp:lastModifiedBy>
  <cp:lastPrinted>2024-07-01T16:42:24Z</cp:lastPrinted>
  <dcterms:created xsi:type="dcterms:W3CDTF">2024-06-26T20:07:47Z</dcterms:created>
  <dcterms:modified xsi:type="dcterms:W3CDTF">2024-08-05T18:01:18Z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0x01010007A161CF87789341AE930B8EC9BA5ECC</vt:lpwstr>
  </property>
  <property fmtid="{D5CDD505-2E9C-101B-9397-08002B2CF9AE}" pid="5" name="_dlc_DocIdItemGuid">
    <vt:lpwstr>e7a51034-d428-4735-b911-c1d60e5a4646</vt:lpwstr>
  </property>
</Properties>
</file>